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6621"/>
  <workbookPr showInkAnnotation="0" autoCompressPictures="0"/>
  <bookViews>
    <workbookView xWindow="-3000" yWindow="-24000" windowWidth="38400" windowHeight="23560" tabRatio="500"/>
  </bookViews>
  <sheets>
    <sheet name="curves" sheetId="3" r:id="rId1"/>
    <sheet name="raw" sheetId="1" r:id="rId2"/>
  </sheets>
  <calcPr calcId="140000" concurrentCalc="0"/>
  <pivotCaches>
    <pivotCache cacheId="5" r:id="rId3"/>
  </pivotCaches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BA64" i="3" l="1"/>
  <c r="BA63" i="3"/>
  <c r="BA62" i="3"/>
  <c r="AI7" i="3"/>
  <c r="AI15" i="3"/>
  <c r="AG7" i="3"/>
  <c r="AG13" i="3"/>
  <c r="AE7" i="3"/>
  <c r="AE14" i="3"/>
  <c r="AZ6" i="3"/>
  <c r="BA12" i="3"/>
  <c r="AZ12" i="3"/>
  <c r="BA11" i="3"/>
  <c r="AZ11" i="3"/>
  <c r="BA10" i="3"/>
  <c r="AZ10" i="3"/>
  <c r="BA9" i="3"/>
  <c r="AZ9" i="3"/>
  <c r="BA8" i="3"/>
  <c r="AZ8" i="3"/>
  <c r="BA7" i="3"/>
  <c r="AX6" i="3"/>
  <c r="AY12" i="3"/>
  <c r="AX12" i="3"/>
  <c r="AY11" i="3"/>
  <c r="AX11" i="3"/>
  <c r="AY10" i="3"/>
  <c r="AX10" i="3"/>
  <c r="AY9" i="3"/>
  <c r="AX9" i="3"/>
  <c r="AY8" i="3"/>
  <c r="AX8" i="3"/>
  <c r="AY7" i="3"/>
  <c r="AV6" i="3"/>
  <c r="AW12" i="3"/>
  <c r="AV12" i="3"/>
  <c r="AW11" i="3"/>
  <c r="AV11" i="3"/>
  <c r="AW10" i="3"/>
  <c r="AV10" i="3"/>
  <c r="AW9" i="3"/>
  <c r="AV9" i="3"/>
  <c r="AW8" i="3"/>
  <c r="AV8" i="3"/>
  <c r="AW7" i="3"/>
  <c r="AT6" i="3"/>
  <c r="AU12" i="3"/>
  <c r="AT12" i="3"/>
  <c r="AU11" i="3"/>
  <c r="AT11" i="3"/>
  <c r="AU10" i="3"/>
  <c r="AT10" i="3"/>
  <c r="AU9" i="3"/>
  <c r="AT9" i="3"/>
  <c r="AU8" i="3"/>
  <c r="AT8" i="3"/>
  <c r="AU7" i="3"/>
  <c r="AR6" i="3"/>
  <c r="AS12" i="3"/>
  <c r="AR12" i="3"/>
  <c r="AS11" i="3"/>
  <c r="AR11" i="3"/>
  <c r="AS10" i="3"/>
  <c r="AR10" i="3"/>
  <c r="AS9" i="3"/>
  <c r="AR9" i="3"/>
  <c r="AS8" i="3"/>
  <c r="AR8" i="3"/>
  <c r="AS7" i="3"/>
  <c r="AP6" i="3"/>
  <c r="AQ12" i="3"/>
  <c r="AP12" i="3"/>
  <c r="AQ11" i="3"/>
  <c r="AP11" i="3"/>
  <c r="AQ10" i="3"/>
  <c r="AP10" i="3"/>
  <c r="AQ9" i="3"/>
  <c r="AP9" i="3"/>
  <c r="AQ8" i="3"/>
  <c r="AP8" i="3"/>
  <c r="AQ7" i="3"/>
  <c r="AN6" i="3"/>
  <c r="AO12" i="3"/>
  <c r="AN12" i="3"/>
  <c r="AO11" i="3"/>
  <c r="AN11" i="3"/>
  <c r="AO10" i="3"/>
  <c r="AN10" i="3"/>
  <c r="AO9" i="3"/>
  <c r="AN9" i="3"/>
  <c r="AO8" i="3"/>
  <c r="AN8" i="3"/>
  <c r="AO7" i="3"/>
  <c r="AL6" i="3"/>
  <c r="AM12" i="3"/>
  <c r="AL12" i="3"/>
  <c r="AM11" i="3"/>
  <c r="AL11" i="3"/>
  <c r="AM10" i="3"/>
  <c r="AL10" i="3"/>
  <c r="AM9" i="3"/>
  <c r="AL9" i="3"/>
  <c r="AM8" i="3"/>
  <c r="AL8" i="3"/>
  <c r="AM7" i="3"/>
  <c r="AJ6" i="3"/>
  <c r="AK12" i="3"/>
  <c r="AJ12" i="3"/>
  <c r="AK11" i="3"/>
  <c r="AJ11" i="3"/>
  <c r="AK10" i="3"/>
  <c r="AJ10" i="3"/>
  <c r="AK9" i="3"/>
  <c r="AJ9" i="3"/>
  <c r="AK8" i="3"/>
  <c r="AJ8" i="3"/>
  <c r="AK7" i="3"/>
  <c r="AI12" i="3"/>
  <c r="AH12" i="3"/>
  <c r="AI11" i="3"/>
  <c r="AH11" i="3"/>
  <c r="AI10" i="3"/>
  <c r="AH10" i="3"/>
  <c r="AI9" i="3"/>
  <c r="AH9" i="3"/>
  <c r="AI8" i="3"/>
  <c r="AH8" i="3"/>
  <c r="AG12" i="3"/>
  <c r="AF12" i="3"/>
  <c r="AG11" i="3"/>
  <c r="AF11" i="3"/>
  <c r="AG10" i="3"/>
  <c r="AF10" i="3"/>
  <c r="AG9" i="3"/>
  <c r="AF9" i="3"/>
  <c r="AG8" i="3"/>
  <c r="AF8" i="3"/>
  <c r="AE12" i="3"/>
  <c r="AD12" i="3"/>
  <c r="AE11" i="3"/>
  <c r="AD11" i="3"/>
  <c r="AE10" i="3"/>
  <c r="AD10" i="3"/>
  <c r="AE9" i="3"/>
  <c r="AD9" i="3"/>
  <c r="AE8" i="3"/>
  <c r="AD8" i="3"/>
  <c r="AH6" i="3"/>
  <c r="AF6" i="3"/>
  <c r="AD6" i="3"/>
  <c r="AB6" i="3"/>
  <c r="Z6" i="3"/>
  <c r="X6" i="3"/>
  <c r="V6" i="3"/>
  <c r="T6" i="3"/>
  <c r="R6" i="3"/>
  <c r="P6" i="3"/>
  <c r="N6" i="3"/>
  <c r="AC12" i="3"/>
  <c r="AB12" i="3"/>
  <c r="AC11" i="3"/>
  <c r="AB11" i="3"/>
  <c r="AC10" i="3"/>
  <c r="AB10" i="3"/>
  <c r="AC9" i="3"/>
  <c r="AB9" i="3"/>
  <c r="AC8" i="3"/>
  <c r="AB8" i="3"/>
  <c r="AC7" i="3"/>
  <c r="AA12" i="3"/>
  <c r="Z12" i="3"/>
  <c r="AA11" i="3"/>
  <c r="Z11" i="3"/>
  <c r="AA10" i="3"/>
  <c r="Z10" i="3"/>
  <c r="AA9" i="3"/>
  <c r="Z9" i="3"/>
  <c r="AA8" i="3"/>
  <c r="Z8" i="3"/>
  <c r="AA7" i="3"/>
  <c r="Y12" i="3"/>
  <c r="X12" i="3"/>
  <c r="Y11" i="3"/>
  <c r="X11" i="3"/>
  <c r="Y10" i="3"/>
  <c r="X10" i="3"/>
  <c r="Y9" i="3"/>
  <c r="X9" i="3"/>
  <c r="Y8" i="3"/>
  <c r="X8" i="3"/>
  <c r="Y7" i="3"/>
  <c r="W12" i="3"/>
  <c r="V12" i="3"/>
  <c r="W11" i="3"/>
  <c r="V11" i="3"/>
  <c r="W10" i="3"/>
  <c r="V10" i="3"/>
  <c r="W9" i="3"/>
  <c r="V9" i="3"/>
  <c r="W8" i="3"/>
  <c r="V8" i="3"/>
  <c r="W7" i="3"/>
  <c r="U12" i="3"/>
  <c r="T12" i="3"/>
  <c r="U11" i="3"/>
  <c r="T11" i="3"/>
  <c r="U10" i="3"/>
  <c r="T10" i="3"/>
  <c r="U9" i="3"/>
  <c r="T9" i="3"/>
  <c r="U8" i="3"/>
  <c r="T8" i="3"/>
  <c r="U7" i="3"/>
  <c r="S12" i="3"/>
  <c r="R12" i="3"/>
  <c r="S11" i="3"/>
  <c r="R11" i="3"/>
  <c r="S10" i="3"/>
  <c r="R10" i="3"/>
  <c r="S9" i="3"/>
  <c r="R9" i="3"/>
  <c r="S8" i="3"/>
  <c r="R8" i="3"/>
  <c r="S7" i="3"/>
  <c r="Q12" i="3"/>
  <c r="P12" i="3"/>
  <c r="Q11" i="3"/>
  <c r="P11" i="3"/>
  <c r="Q10" i="3"/>
  <c r="P10" i="3"/>
  <c r="Q9" i="3"/>
  <c r="P9" i="3"/>
  <c r="Q8" i="3"/>
  <c r="P8" i="3"/>
  <c r="Q7" i="3"/>
  <c r="O12" i="3"/>
  <c r="N12" i="3"/>
  <c r="O11" i="3"/>
  <c r="N11" i="3"/>
  <c r="O10" i="3"/>
  <c r="N10" i="3"/>
  <c r="O9" i="3"/>
  <c r="N9" i="3"/>
  <c r="O8" i="3"/>
  <c r="N8" i="3"/>
  <c r="O7" i="3"/>
  <c r="M12" i="3"/>
  <c r="L12" i="3"/>
  <c r="M11" i="3"/>
  <c r="L11" i="3"/>
  <c r="M10" i="3"/>
  <c r="L10" i="3"/>
  <c r="M9" i="3"/>
  <c r="L9" i="3"/>
  <c r="M8" i="3"/>
  <c r="L8" i="3"/>
  <c r="M7" i="3"/>
  <c r="K12" i="3"/>
  <c r="K11" i="3"/>
  <c r="K10" i="3"/>
  <c r="K9" i="3"/>
  <c r="K8" i="3"/>
  <c r="J12" i="3"/>
  <c r="J11" i="3"/>
  <c r="J10" i="3"/>
  <c r="J9" i="3"/>
  <c r="J8" i="3"/>
  <c r="K7" i="3"/>
</calcChain>
</file>

<file path=xl/sharedStrings.xml><?xml version="1.0" encoding="utf-8"?>
<sst xmlns="http://schemas.openxmlformats.org/spreadsheetml/2006/main" count="1426" uniqueCount="374">
  <si>
    <t xml:space="preserve">encoder_hm16.6_lp10@Netflix_Aerial_4096x2160_60fps_10bit_420@qp22.log </t>
  </si>
  <si>
    <t xml:space="preserve">encoder_hm16.6_lp10@Netflix_Aerial_4096x2160_60fps_10bit_420@qp27.log </t>
  </si>
  <si>
    <t xml:space="preserve">encoder_hm16.6_lp10@Netflix_Aerial_4096x2160_60fps_10bit_420@qp32.log </t>
  </si>
  <si>
    <t xml:space="preserve">encoder_hm16.6_lp10@Netflix_Aerial_4096x2160_60fps_10bit_420@qp37.log </t>
  </si>
  <si>
    <t xml:space="preserve">encoder_hm16.6_lp10@Netflix_Aerial_4096x2160_60fps_10bit_420@qp42.log </t>
  </si>
  <si>
    <t xml:space="preserve">encoder_hm16.6_lp10@Netflix_BarScene_4096x2160_60fps_10bit_420@qp22.log </t>
  </si>
  <si>
    <t xml:space="preserve">encoder_hm16.6_lp10@Netflix_BarScene_4096x2160_60fps_10bit_420@qp27.log </t>
  </si>
  <si>
    <t xml:space="preserve">encoder_hm16.6_lp10@Netflix_BarScene_4096x2160_60fps_10bit_420@qp32.log </t>
  </si>
  <si>
    <t xml:space="preserve">encoder_hm16.6_lp10@Netflix_BarScene_4096x2160_60fps_10bit_420@qp37.log </t>
  </si>
  <si>
    <t xml:space="preserve">encoder_hm16.6_lp10@Netflix_BarScene_4096x2160_60fps_10bit_420@qp42.log </t>
  </si>
  <si>
    <t xml:space="preserve">encoder_hm16.6_lp10@Netflix_Dancers_4096x2160_60fps_10bit_420@qp22.log </t>
  </si>
  <si>
    <t xml:space="preserve">encoder_hm16.6_lp10@Netflix_Dancers_4096x2160_60fps_10bit_420@qp27.log </t>
  </si>
  <si>
    <t xml:space="preserve">encoder_hm16.6_lp10@Netflix_Dancers_4096x2160_60fps_10bit_420@qp32.log </t>
  </si>
  <si>
    <t xml:space="preserve">encoder_hm16.6_lp10@Netflix_Dancers_4096x2160_60fps_10bit_420@qp37.log </t>
  </si>
  <si>
    <t xml:space="preserve">encoder_hm16.6_lp10@Netflix_Dancers_4096x2160_60fps_10bit_420@qp42.log </t>
  </si>
  <si>
    <t xml:space="preserve">encoder_hm16.6_lp10@Netflix_DinnerScene_4096x2160_60fps_10bit_420@qp22.log </t>
  </si>
  <si>
    <t xml:space="preserve">encoder_hm16.6_lp10@Netflix_DinnerScene_4096x2160_60fps_10bit_420@qp27.log </t>
  </si>
  <si>
    <t xml:space="preserve">encoder_hm16.6_lp10@Netflix_DinnerScene_4096x2160_60fps_10bit_420@qp32.log </t>
  </si>
  <si>
    <t xml:space="preserve">encoder_hm16.6_lp10@Netflix_DinnerScene_4096x2160_60fps_10bit_420@qp37.log </t>
  </si>
  <si>
    <t xml:space="preserve">encoder_hm16.6_lp10@Netflix_DinnerScene_4096x2160_60fps_10bit_420@qp42.log </t>
  </si>
  <si>
    <t xml:space="preserve">encoder_hm16.6_lp10@Netflix_RollerCoaster_4096x2160_60fps_10bit_420@qp22.log </t>
  </si>
  <si>
    <t xml:space="preserve">encoder_hm16.6_lp10@Netflix_RollerCoaster_4096x2160_60fps_10bit_420@qp27.log </t>
  </si>
  <si>
    <t xml:space="preserve">encoder_hm16.6_lp10@Netflix_RollerCoaster_4096x2160_60fps_10bit_420@qp32.log </t>
  </si>
  <si>
    <t xml:space="preserve">encoder_hm16.6_lp10@Netflix_RollerCoaster_4096x2160_60fps_10bit_420@qp37.log </t>
  </si>
  <si>
    <t xml:space="preserve">encoder_hm16.6_lp10@Netflix_RollerCoaster_4096x2160_60fps_10bit_420@qp42.log </t>
  </si>
  <si>
    <t xml:space="preserve">encoder_hm16.6_lp10@Netflix_PierSeaside_4096x2160_60fps_10bit_420@qp22.log </t>
  </si>
  <si>
    <t xml:space="preserve">encoder_hm16.6_lp10@Netflix_PierSeaside_4096x2160_60fps_10bit_420@qp27.log </t>
  </si>
  <si>
    <t xml:space="preserve">encoder_hm16.6_lp10@Netflix_PierSeaside_4096x2160_60fps_10bit_420@qp32.log </t>
  </si>
  <si>
    <t xml:space="preserve">encoder_hm16.6_lp10@Netflix_PierSeaside_4096x2160_60fps_10bit_420@qp37.log </t>
  </si>
  <si>
    <t xml:space="preserve">encoder_hm16.6_lp10@Netflix_PierSeaside_4096x2160_60fps_10bit_420@qp42.log </t>
  </si>
  <si>
    <t xml:space="preserve">encoder_hm16.6_lp10@Netflix_DrivingPOV_4096x2160_60fps_10bit_420@qp22.log </t>
  </si>
  <si>
    <t xml:space="preserve">encoder_hm16.6_lp10@Netflix_DrivingPOV_4096x2160_60fps_10bit_420@qp27.log </t>
  </si>
  <si>
    <t xml:space="preserve">encoder_hm16.6_lp10@Netflix_DrivingPOV_4096x2160_60fps_10bit_420@qp32.log </t>
  </si>
  <si>
    <t xml:space="preserve">encoder_hm16.6_lp10@Netflix_DrivingPOV_4096x2160_60fps_10bit_420@qp37.log </t>
  </si>
  <si>
    <t xml:space="preserve">encoder_hm16.6_lp10@Netflix_DrivingPOV_4096x2160_60fps_10bit_420@qp42.log </t>
  </si>
  <si>
    <t xml:space="preserve">encoder_hm16.6_lp10@Netflix_ToddlerFountain_4096x2160_60fps_10bit_420@qp22.log </t>
  </si>
  <si>
    <t xml:space="preserve">encoder_hm16.6_lp10@Netflix_ToddlerFountain_4096x2160_60fps_10bit_420@qp27.log </t>
  </si>
  <si>
    <t xml:space="preserve">encoder_hm16.6_lp10@Netflix_ToddlerFountain_4096x2160_60fps_10bit_420@qp32.log </t>
  </si>
  <si>
    <t xml:space="preserve">encoder_hm16.6_lp10@Netflix_ToddlerFountain_4096x2160_60fps_10bit_420@qp37.log </t>
  </si>
  <si>
    <t xml:space="preserve">encoder_hm16.6_lp10@Netflix_ToddlerFountain_4096x2160_60fps_10bit_420@qp42.log </t>
  </si>
  <si>
    <t xml:space="preserve">encoder_hm16.6_lp10@Netflix_WindAndNature_4096x2160_60fps_10bit_420@qp22.log </t>
  </si>
  <si>
    <t xml:space="preserve">encoder_hm16.6_lp10@Netflix_WindAndNature_4096x2160_60fps_10bit_420@qp27.log </t>
  </si>
  <si>
    <t xml:space="preserve">encoder_hm16.6_lp10@Netflix_WindAndNature_4096x2160_60fps_10bit_420@qp32.log </t>
  </si>
  <si>
    <t xml:space="preserve">encoder_hm16.6_lp10@Netflix_WindAndNature_4096x2160_60fps_10bit_420@qp37.log </t>
  </si>
  <si>
    <t xml:space="preserve">encoder_hm16.6_lp10@Netflix_WindAndNature_4096x2160_60fps_10bit_420@qp42.log </t>
  </si>
  <si>
    <t xml:space="preserve">encoder_hm16.6_ra10@Netflix_Aerial_4096x2160_60fps_10bit_420@qp22.log </t>
  </si>
  <si>
    <t xml:space="preserve">encoder_hm16.6_ra10@Netflix_Aerial_4096x2160_60fps_10bit_420@qp27.log </t>
  </si>
  <si>
    <t xml:space="preserve">encoder_hm16.6_ra10@Netflix_Aerial_4096x2160_60fps_10bit_420@qp32.log </t>
  </si>
  <si>
    <t xml:space="preserve">encoder_hm16.6_ra10@Netflix_Aerial_4096x2160_60fps_10bit_420@qp37.log </t>
  </si>
  <si>
    <t xml:space="preserve">encoder_hm16.6_ra10@Netflix_Aerial_4096x2160_60fps_10bit_420@qp42.log </t>
  </si>
  <si>
    <t xml:space="preserve">encoder_hm16.6_ra10@Netflix_BarScene_4096x2160_60fps_10bit_420@qp22.log </t>
  </si>
  <si>
    <t xml:space="preserve">encoder_hm16.6_ra10@Netflix_BarScene_4096x2160_60fps_10bit_420@qp27.log </t>
  </si>
  <si>
    <t xml:space="preserve">encoder_hm16.6_ra10@Netflix_BarScene_4096x2160_60fps_10bit_420@qp32.log </t>
  </si>
  <si>
    <t xml:space="preserve">encoder_hm16.6_ra10@Netflix_BarScene_4096x2160_60fps_10bit_420@qp37.log </t>
  </si>
  <si>
    <t xml:space="preserve">encoder_hm16.6_ra10@Netflix_BarScene_4096x2160_60fps_10bit_420@qp42.log </t>
  </si>
  <si>
    <t xml:space="preserve">encoder_hm16.6_ra10@Netflix_Dancers_4096x2160_60fps_10bit_420@qp22.log </t>
  </si>
  <si>
    <t xml:space="preserve">encoder_hm16.6_ra10@Netflix_Dancers_4096x2160_60fps_10bit_420@qp27.log </t>
  </si>
  <si>
    <t xml:space="preserve">encoder_hm16.6_ra10@Netflix_Dancers_4096x2160_60fps_10bit_420@qp32.log </t>
  </si>
  <si>
    <t xml:space="preserve">encoder_hm16.6_ra10@Netflix_Dancers_4096x2160_60fps_10bit_420@qp37.log </t>
  </si>
  <si>
    <t xml:space="preserve">encoder_hm16.6_ra10@Netflix_Dancers_4096x2160_60fps_10bit_420@qp42.log </t>
  </si>
  <si>
    <t xml:space="preserve">encoder_hm16.6_ra10@Netflix_DinnerScene_4096x2160_60fps_10bit_420@qp22.log </t>
  </si>
  <si>
    <t xml:space="preserve">encoder_hm16.6_ra10@Netflix_DinnerScene_4096x2160_60fps_10bit_420@qp27.log </t>
  </si>
  <si>
    <t xml:space="preserve">encoder_hm16.6_ra10@Netflix_DinnerScene_4096x2160_60fps_10bit_420@qp32.log </t>
  </si>
  <si>
    <t xml:space="preserve">encoder_hm16.6_ra10@Netflix_DinnerScene_4096x2160_60fps_10bit_420@qp37.log </t>
  </si>
  <si>
    <t xml:space="preserve">encoder_hm16.6_ra10@Netflix_DinnerScene_4096x2160_60fps_10bit_420@qp42.log </t>
  </si>
  <si>
    <t xml:space="preserve">encoder_hm16.6_ra10@Netflix_RollerCoaster_4096x2160_60fps_10bit_420@qp22.log </t>
  </si>
  <si>
    <t xml:space="preserve">encoder_hm16.6_ra10@Netflix_RollerCoaster_4096x2160_60fps_10bit_420@qp27.log </t>
  </si>
  <si>
    <t xml:space="preserve">encoder_hm16.6_ra10@Netflix_RollerCoaster_4096x2160_60fps_10bit_420@qp32.log </t>
  </si>
  <si>
    <t xml:space="preserve">encoder_hm16.6_ra10@Netflix_RollerCoaster_4096x2160_60fps_10bit_420@qp37.log </t>
  </si>
  <si>
    <t xml:space="preserve">encoder_hm16.6_ra10@Netflix_RollerCoaster_4096x2160_60fps_10bit_420@qp42.log </t>
  </si>
  <si>
    <t xml:space="preserve">encoder_hm16.6_ra10@Netflix_PierSeaside_4096x2160_60fps_10bit_420@qp22.log </t>
  </si>
  <si>
    <t xml:space="preserve">encoder_hm16.6_ra10@Netflix_PierSeaside_4096x2160_60fps_10bit_420@qp27.log </t>
  </si>
  <si>
    <t xml:space="preserve">encoder_hm16.6_ra10@Netflix_PierSeaside_4096x2160_60fps_10bit_420@qp32.log </t>
  </si>
  <si>
    <t xml:space="preserve">encoder_hm16.6_ra10@Netflix_PierSeaside_4096x2160_60fps_10bit_420@qp37.log </t>
  </si>
  <si>
    <t xml:space="preserve">encoder_hm16.6_ra10@Netflix_PierSeaside_4096x2160_60fps_10bit_420@qp42.log </t>
  </si>
  <si>
    <t xml:space="preserve">encoder_hm16.6_ra10@Netflix_DrivingPOV_4096x2160_60fps_10bit_420@qp22.log </t>
  </si>
  <si>
    <t xml:space="preserve">encoder_hm16.6_ra10@Netflix_DrivingPOV_4096x2160_60fps_10bit_420@qp27.log </t>
  </si>
  <si>
    <t xml:space="preserve">encoder_hm16.6_ra10@Netflix_DrivingPOV_4096x2160_60fps_10bit_420@qp32.log </t>
  </si>
  <si>
    <t xml:space="preserve">encoder_hm16.6_ra10@Netflix_DrivingPOV_4096x2160_60fps_10bit_420@qp37.log </t>
  </si>
  <si>
    <t xml:space="preserve">encoder_hm16.6_ra10@Netflix_DrivingPOV_4096x2160_60fps_10bit_420@qp42.log </t>
  </si>
  <si>
    <t xml:space="preserve">encoder_hm16.6_ra10@Netflix_ToddlerFountain_4096x2160_60fps_10bit_420@qp22.log </t>
  </si>
  <si>
    <t xml:space="preserve">encoder_hm16.6_ra10@Netflix_ToddlerFountain_4096x2160_60fps_10bit_420@qp27.log </t>
  </si>
  <si>
    <t xml:space="preserve">encoder_hm16.6_ra10@Netflix_ToddlerFountain_4096x2160_60fps_10bit_420@qp32.log </t>
  </si>
  <si>
    <t xml:space="preserve">encoder_hm16.6_ra10@Netflix_ToddlerFountain_4096x2160_60fps_10bit_420@qp37.log </t>
  </si>
  <si>
    <t xml:space="preserve">encoder_hm16.6_ra10@Netflix_ToddlerFountain_4096x2160_60fps_10bit_420@qp42.log </t>
  </si>
  <si>
    <t xml:space="preserve">encoder_hm16.6_ra10@Netflix_WindAndNature_4096x2160_60fps_10bit_420@qp22.log </t>
  </si>
  <si>
    <t xml:space="preserve">encoder_hm16.6_ra10@Netflix_WindAndNature_4096x2160_60fps_10bit_420@qp27.log </t>
  </si>
  <si>
    <t xml:space="preserve">encoder_hm16.6_ra10@Netflix_WindAndNature_4096x2160_60fps_10bit_420@qp32.log </t>
  </si>
  <si>
    <t xml:space="preserve">encoder_hm16.6_ra10@Netflix_WindAndNature_4096x2160_60fps_10bit_420@qp37.log </t>
  </si>
  <si>
    <t xml:space="preserve">encoder_hm16.6_ra10@Netflix_WindAndNature_4096x2160_60fps_10bit_420@qp42.log </t>
  </si>
  <si>
    <t>seq</t>
  </si>
  <si>
    <t>bitrate</t>
  </si>
  <si>
    <t>ypsnr</t>
  </si>
  <si>
    <t>upsnr</t>
  </si>
  <si>
    <t>vpsnr</t>
  </si>
  <si>
    <t>enc time</t>
  </si>
  <si>
    <t>condition</t>
  </si>
  <si>
    <t>qp</t>
  </si>
  <si>
    <t>Name</t>
  </si>
  <si>
    <t>Netflix_WindAndNature_4096x2160_60fps_10bit_420</t>
  </si>
  <si>
    <t>Somme sur ypsnr</t>
  </si>
  <si>
    <t xml:space="preserve">encoder_hm16.6_lp10@Square_3840x2160_60_10b_709_420@qp22.log </t>
  </si>
  <si>
    <t xml:space="preserve">encoder_hm16.6_lp10@Square_3840x2160_60_10b_709_420@qp27.log </t>
  </si>
  <si>
    <t xml:space="preserve">encoder_hm16.6_lp10@Square_3840x2160_60_10b_709_420@qp32.log </t>
  </si>
  <si>
    <t xml:space="preserve">encoder_hm16.6_lp10@Square_3840x2160_60_10b_709_420@qp37.log </t>
  </si>
  <si>
    <t xml:space="preserve">encoder_hm16.6_lp10@Square_3840x2160_60_10b_709_420@qp42.log </t>
  </si>
  <si>
    <t xml:space="preserve">encoder_hm16.6_lp10@AerialCrowd_3840x2160_30_10b_709_420@qp22.log </t>
  </si>
  <si>
    <t xml:space="preserve">encoder_hm16.6_lp10@AerialCrowd_3840x2160_30_10b_709_420@qp27.log </t>
  </si>
  <si>
    <t xml:space="preserve">encoder_hm16.6_lp10@AerialCrowd_3840x2160_30_10b_709_420@qp32.log </t>
  </si>
  <si>
    <t xml:space="preserve">encoder_hm16.6_lp10@AerialCrowd_3840x2160_30_10b_709_420@qp37.log </t>
  </si>
  <si>
    <t xml:space="preserve">encoder_hm16.6_lp10@AerialCrowd_3840x2160_30_10b_709_420@qp42.log </t>
  </si>
  <si>
    <t xml:space="preserve">encoder_hm16.6_lp10@BridgeViewTraffic_3840x2160_60_10b_709_420@qp22.log </t>
  </si>
  <si>
    <t xml:space="preserve">encoder_hm16.6_lp10@BridgeViewTraffic_3840x2160_60_10b_709_420@qp27.log </t>
  </si>
  <si>
    <t xml:space="preserve">encoder_hm16.6_lp10@BridgeViewTraffic_3840x2160_60_10b_709_420@qp32.log </t>
  </si>
  <si>
    <t xml:space="preserve">encoder_hm16.6_lp10@BridgeViewTraffic_3840x2160_60_10b_709_420@qp37.log </t>
  </si>
  <si>
    <t xml:space="preserve">encoder_hm16.6_lp10@BridgeViewTraffic_3840x2160_60_10b_709_420@qp42.log </t>
  </si>
  <si>
    <t xml:space="preserve">encoder_hm16.6_lp10@DaylightRoad_3840x2160_60_10b_709_420@qp22.log </t>
  </si>
  <si>
    <t xml:space="preserve">encoder_hm16.6_lp10@DaylightRoad_3840x2160_60_10b_709_420@qp27.log </t>
  </si>
  <si>
    <t xml:space="preserve">encoder_hm16.6_lp10@DaylightRoad_3840x2160_60_10b_709_420@qp32.log </t>
  </si>
  <si>
    <t xml:space="preserve">encoder_hm16.6_lp10@DaylightRoad_3840x2160_60_10b_709_420@qp37.log </t>
  </si>
  <si>
    <t xml:space="preserve">encoder_hm16.6_lp10@DaylightRoad_3840x2160_60_10b_709_420@qp42.log </t>
  </si>
  <si>
    <t xml:space="preserve">encoder_hm16.6_lp10@Metro_3840x2160_60_10b_709_420@qp22.log </t>
  </si>
  <si>
    <t xml:space="preserve">encoder_hm16.6_lp10@Metro_3840x2160_60_10b_709_420@qp27.log </t>
  </si>
  <si>
    <t xml:space="preserve">encoder_hm16.6_lp10@Metro_3840x2160_60_10b_709_420@qp32.log </t>
  </si>
  <si>
    <t xml:space="preserve">encoder_hm16.6_lp10@Metro_3840x2160_60_10b_709_420@qp37.log </t>
  </si>
  <si>
    <t xml:space="preserve">encoder_hm16.6_lp10@Metro_3840x2160_60_10b_709_420@qp42.log </t>
  </si>
  <si>
    <t xml:space="preserve">encoder_hm16.6_lp10@NightRoad_3840x2160_60_10b_709_420@qp22.log </t>
  </si>
  <si>
    <t xml:space="preserve">encoder_hm16.6_lp10@NightRoad_3840x2160_60_10b_709_420@qp27.log </t>
  </si>
  <si>
    <t xml:space="preserve">encoder_hm16.6_lp10@NightRoad_3840x2160_60_10b_709_420@qp32.log </t>
  </si>
  <si>
    <t xml:space="preserve">encoder_hm16.6_lp10@NightRoad_3840x2160_60_10b_709_420@qp37.log </t>
  </si>
  <si>
    <t xml:space="preserve">encoder_hm16.6_lp10@NightRoad_3840x2160_60_10b_709_420@qp42.log </t>
  </si>
  <si>
    <t xml:space="preserve">encoder_hm16.6_lp10@CStoreGoods_720x1280_30_300@qp22.log </t>
  </si>
  <si>
    <t xml:space="preserve">encoder_hm16.6_lp10@CStoreGoods_720x1280_30_300@qp27.log </t>
  </si>
  <si>
    <t xml:space="preserve">encoder_hm16.6_lp10@CStoreGoods_720x1280_30_300@qp32.log </t>
  </si>
  <si>
    <t xml:space="preserve">encoder_hm16.6_lp10@CStoreGoods_720x1280_30_300@qp37.log </t>
  </si>
  <si>
    <t xml:space="preserve">encoder_hm16.6_lp10@CStoreGoods_720x1280_30_300@qp42.log </t>
  </si>
  <si>
    <t xml:space="preserve">encoder_hm16.6_lp10@CStoreWalking_720x960_30_300@qp22.log </t>
  </si>
  <si>
    <t xml:space="preserve">encoder_hm16.6_lp10@CStoreWalking_720x960_30_300@qp27.log </t>
  </si>
  <si>
    <t xml:space="preserve">encoder_hm16.6_lp10@CStoreWalking_720x960_30_300@qp32.log </t>
  </si>
  <si>
    <t xml:space="preserve">encoder_hm16.6_lp10@CStoreWalking_720x960_30_300@qp37.log </t>
  </si>
  <si>
    <t xml:space="preserve">encoder_hm16.6_lp10@CStoreWalking_720x960_30_300@qp42.log </t>
  </si>
  <si>
    <t xml:space="preserve">encoder_hm16.6_lp10@DrivingRecorder1_720x960_30_300@qp22.log </t>
  </si>
  <si>
    <t xml:space="preserve">encoder_hm16.6_lp10@DrivingRecorder1_720x960_30_300@qp27.log </t>
  </si>
  <si>
    <t xml:space="preserve">encoder_hm16.6_lp10@DrivingRecorder1_720x960_30_300@qp32.log </t>
  </si>
  <si>
    <t xml:space="preserve">encoder_hm16.6_lp10@DrivingRecorder1_720x960_30_300@qp37.log </t>
  </si>
  <si>
    <t xml:space="preserve">encoder_hm16.6_lp10@DrivingRecorder1_720x960_30_300@qp42.log </t>
  </si>
  <si>
    <t xml:space="preserve">encoder_hm16.6_lp10@DrivingRecorder2_720x960_30_300@qp22.log </t>
  </si>
  <si>
    <t xml:space="preserve">encoder_hm16.6_lp10@DrivingRecorder2_720x960_30_300@qp27.log </t>
  </si>
  <si>
    <t xml:space="preserve">encoder_hm16.6_lp10@DrivingRecorder2_720x960_30_300@qp32.log </t>
  </si>
  <si>
    <t xml:space="preserve">encoder_hm16.6_lp10@DrivingRecorder2_720x960_30_300@qp37.log </t>
  </si>
  <si>
    <t xml:space="preserve">encoder_hm16.6_lp10@DrivingRecorder2_720x960_30_300@qp42.log </t>
  </si>
  <si>
    <t xml:space="preserve">encoder_hm16.6_lp10@LakeWalking_720x960_30_300@qp22.log </t>
  </si>
  <si>
    <t xml:space="preserve">encoder_hm16.6_lp10@LakeWalking_720x960_30_300@qp27.log </t>
  </si>
  <si>
    <t xml:space="preserve">encoder_hm16.6_lp10@LakeWalking_720x960_30_300@qp32.log </t>
  </si>
  <si>
    <t xml:space="preserve">encoder_hm16.6_lp10@LakeWalking_720x960_30_300@qp37.log </t>
  </si>
  <si>
    <t xml:space="preserve">encoder_hm16.6_lp10@LakeWalking_720x960_30_300@qp42.log </t>
  </si>
  <si>
    <t xml:space="preserve">encoder_hm16.6_lp10@ParkWalking_720x1280_30_300@qp22.log </t>
  </si>
  <si>
    <t xml:space="preserve">encoder_hm16.6_lp10@ParkWalking_720x1280_30_300@qp27.log </t>
  </si>
  <si>
    <t xml:space="preserve">encoder_hm16.6_lp10@ParkWalking_720x1280_30_300@qp32.log </t>
  </si>
  <si>
    <t xml:space="preserve">encoder_hm16.6_lp10@ParkWalking_720x1280_30_300@qp37.log </t>
  </si>
  <si>
    <t xml:space="preserve">encoder_hm16.6_lp10@ParkWalking_720x1280_30_300@qp42.log </t>
  </si>
  <si>
    <t xml:space="preserve">encoder_hm16.6_lp10@ParkSunny_720x1280_30_300@qp22.log </t>
  </si>
  <si>
    <t xml:space="preserve">encoder_hm16.6_lp10@ParkSunny_720x1280_30_300@qp27.log </t>
  </si>
  <si>
    <t xml:space="preserve">encoder_hm16.6_lp10@ParkSunny_720x1280_30_300@qp32.log </t>
  </si>
  <si>
    <t xml:space="preserve">encoder_hm16.6_lp10@ParkSunny_720x1280_30_300@qp37.log </t>
  </si>
  <si>
    <t xml:space="preserve">encoder_hm16.6_lp10@ParkSunny_720x1280_30_300@qp42.log </t>
  </si>
  <si>
    <t xml:space="preserve">encoder_hm16.6_ra10@Square_3840x2160_60_10b_709_420@qp22.log </t>
  </si>
  <si>
    <t xml:space="preserve">encoder_hm16.6_ra10@Square_3840x2160_60_10b_709_420@qp27.log </t>
  </si>
  <si>
    <t xml:space="preserve">encoder_hm16.6_ra10@Square_3840x2160_60_10b_709_420@qp32.log </t>
  </si>
  <si>
    <t xml:space="preserve">encoder_hm16.6_ra10@Square_3840x2160_60_10b_709_420@qp37.log </t>
  </si>
  <si>
    <t xml:space="preserve">encoder_hm16.6_ra10@Square_3840x2160_60_10b_709_420@qp42.log </t>
  </si>
  <si>
    <t xml:space="preserve">encoder_hm16.6_ra10@AerialCrowd_3840x2160_30_10b_709_420@qp22.log </t>
  </si>
  <si>
    <t xml:space="preserve">encoder_hm16.6_ra10@AerialCrowd_3840x2160_30_10b_709_420@qp27.log </t>
  </si>
  <si>
    <t xml:space="preserve">encoder_hm16.6_ra10@AerialCrowd_3840x2160_30_10b_709_420@qp32.log </t>
  </si>
  <si>
    <t xml:space="preserve">encoder_hm16.6_ra10@AerialCrowd_3840x2160_30_10b_709_420@qp37.log </t>
  </si>
  <si>
    <t xml:space="preserve">encoder_hm16.6_ra10@AerialCrowd_3840x2160_30_10b_709_420@qp42.log </t>
  </si>
  <si>
    <t xml:space="preserve">encoder_hm16.6_ra10@BridgeViewTraffic_3840x2160_60_10b_709_420@qp22.log </t>
  </si>
  <si>
    <t xml:space="preserve">encoder_hm16.6_ra10@BridgeViewTraffic_3840x2160_60_10b_709_420@qp27.log </t>
  </si>
  <si>
    <t xml:space="preserve">encoder_hm16.6_ra10@BridgeViewTraffic_3840x2160_60_10b_709_420@qp32.log </t>
  </si>
  <si>
    <t xml:space="preserve">encoder_hm16.6_ra10@BridgeViewTraffic_3840x2160_60_10b_709_420@qp37.log </t>
  </si>
  <si>
    <t xml:space="preserve">encoder_hm16.6_ra10@BridgeViewTraffic_3840x2160_60_10b_709_420@qp42.log </t>
  </si>
  <si>
    <t xml:space="preserve">encoder_hm16.6_ra10@DaylightRoad_3840x2160_60_10b_709_420@qp22.log </t>
  </si>
  <si>
    <t xml:space="preserve">encoder_hm16.6_ra10@DaylightRoad_3840x2160_60_10b_709_420@qp27.log </t>
  </si>
  <si>
    <t xml:space="preserve">encoder_hm16.6_ra10@DaylightRoad_3840x2160_60_10b_709_420@qp32.log </t>
  </si>
  <si>
    <t xml:space="preserve">encoder_hm16.6_ra10@DaylightRoad_3840x2160_60_10b_709_420@qp37.log </t>
  </si>
  <si>
    <t xml:space="preserve">encoder_hm16.6_ra10@DaylightRoad_3840x2160_60_10b_709_420@qp42.log </t>
  </si>
  <si>
    <t xml:space="preserve">encoder_hm16.6_ra10@Metro_3840x2160_60_10b_709_420@qp22.log </t>
  </si>
  <si>
    <t xml:space="preserve">encoder_hm16.6_ra10@Metro_3840x2160_60_10b_709_420@qp27.log </t>
  </si>
  <si>
    <t xml:space="preserve">encoder_hm16.6_ra10@Metro_3840x2160_60_10b_709_420@qp32.log </t>
  </si>
  <si>
    <t xml:space="preserve">encoder_hm16.6_ra10@Metro_3840x2160_60_10b_709_420@qp37.log </t>
  </si>
  <si>
    <t xml:space="preserve">encoder_hm16.6_ra10@Metro_3840x2160_60_10b_709_420@qp42.log </t>
  </si>
  <si>
    <t xml:space="preserve">encoder_hm16.6_ra10@NightRoad_3840x2160_60_10b_709_420@qp22.log </t>
  </si>
  <si>
    <t xml:space="preserve">encoder_hm16.6_ra10@NightRoad_3840x2160_60_10b_709_420@qp27.log </t>
  </si>
  <si>
    <t xml:space="preserve">encoder_hm16.6_ra10@NightRoad_3840x2160_60_10b_709_420@qp32.log </t>
  </si>
  <si>
    <t xml:space="preserve">encoder_hm16.6_ra10@NightRoad_3840x2160_60_10b_709_420@qp37.log </t>
  </si>
  <si>
    <t xml:space="preserve">encoder_hm16.6_ra10@NightRoad_3840x2160_60_10b_709_420@qp42.log </t>
  </si>
  <si>
    <t xml:space="preserve">encoder_hm16.6_ra10@CStoreGoods_720x1280_30_300@qp22.log </t>
  </si>
  <si>
    <t xml:space="preserve">encoder_hm16.6_ra10@CStoreGoods_720x1280_30_300@qp27.log </t>
  </si>
  <si>
    <t xml:space="preserve">encoder_hm16.6_ra10@CStoreGoods_720x1280_30_300@qp32.log </t>
  </si>
  <si>
    <t xml:space="preserve">encoder_hm16.6_ra10@CStoreGoods_720x1280_30_300@qp37.log </t>
  </si>
  <si>
    <t xml:space="preserve">encoder_hm16.6_ra10@CStoreGoods_720x1280_30_300@qp42.log </t>
  </si>
  <si>
    <t xml:space="preserve">encoder_hm16.6_ra10@CStoreWalking_720x960_30_300@qp22.log </t>
  </si>
  <si>
    <t xml:space="preserve">encoder_hm16.6_ra10@CStoreWalking_720x960_30_300@qp27.log </t>
  </si>
  <si>
    <t xml:space="preserve">encoder_hm16.6_ra10@CStoreWalking_720x960_30_300@qp32.log </t>
  </si>
  <si>
    <t xml:space="preserve">encoder_hm16.6_ra10@CStoreWalking_720x960_30_300@qp37.log </t>
  </si>
  <si>
    <t xml:space="preserve">encoder_hm16.6_ra10@CStoreWalking_720x960_30_300@qp42.log </t>
  </si>
  <si>
    <t xml:space="preserve">encoder_hm16.6_ra10@DrivingRecorder1_720x960_30_300@qp22.log </t>
  </si>
  <si>
    <t xml:space="preserve">encoder_hm16.6_ra10@DrivingRecorder1_720x960_30_300@qp27.log </t>
  </si>
  <si>
    <t xml:space="preserve">encoder_hm16.6_ra10@DrivingRecorder1_720x960_30_300@qp32.log </t>
  </si>
  <si>
    <t xml:space="preserve">encoder_hm16.6_ra10@DrivingRecorder1_720x960_30_300@qp37.log </t>
  </si>
  <si>
    <t xml:space="preserve">encoder_hm16.6_ra10@DrivingRecorder1_720x960_30_300@qp42.log </t>
  </si>
  <si>
    <t xml:space="preserve">encoder_hm16.6_ra10@DrivingRecorder2_720x960_30_300@qp22.log </t>
  </si>
  <si>
    <t xml:space="preserve">encoder_hm16.6_ra10@DrivingRecorder2_720x960_30_300@qp27.log </t>
  </si>
  <si>
    <t xml:space="preserve">encoder_hm16.6_ra10@DrivingRecorder2_720x960_30_300@qp32.log </t>
  </si>
  <si>
    <t xml:space="preserve">encoder_hm16.6_ra10@DrivingRecorder2_720x960_30_300@qp37.log </t>
  </si>
  <si>
    <t xml:space="preserve">encoder_hm16.6_ra10@DrivingRecorder2_720x960_30_300@qp42.log </t>
  </si>
  <si>
    <t xml:space="preserve">encoder_hm16.6_ra10@LakeWalking_720x960_30_300@qp22.log </t>
  </si>
  <si>
    <t xml:space="preserve">encoder_hm16.6_ra10@LakeWalking_720x960_30_300@qp27.log </t>
  </si>
  <si>
    <t xml:space="preserve">encoder_hm16.6_ra10@LakeWalking_720x960_30_300@qp32.log </t>
  </si>
  <si>
    <t xml:space="preserve">encoder_hm16.6_ra10@LakeWalking_720x960_30_300@qp37.log </t>
  </si>
  <si>
    <t xml:space="preserve">encoder_hm16.6_ra10@LakeWalking_720x960_30_300@qp42.log </t>
  </si>
  <si>
    <t xml:space="preserve">encoder_hm16.6_ra10@ParkWalking_720x1280_30_300@qp22.log </t>
  </si>
  <si>
    <t xml:space="preserve">encoder_hm16.6_ra10@ParkWalking_720x1280_30_300@qp27.log </t>
  </si>
  <si>
    <t xml:space="preserve">encoder_hm16.6_ra10@ParkWalking_720x1280_30_300@qp32.log </t>
  </si>
  <si>
    <t xml:space="preserve">encoder_hm16.6_ra10@ParkWalking_720x1280_30_300@qp37.log </t>
  </si>
  <si>
    <t xml:space="preserve">encoder_hm16.6_ra10@ParkWalking_720x1280_30_300@qp42.log </t>
  </si>
  <si>
    <t xml:space="preserve">encoder_hm16.6_ra10@ParkSunny_720x1280_30_300@qp22.log </t>
  </si>
  <si>
    <t xml:space="preserve">encoder_hm16.6_ra10@ParkSunny_720x1280_30_300@qp27.log </t>
  </si>
  <si>
    <t xml:space="preserve">encoder_hm16.6_ra10@ParkSunny_720x1280_30_300@qp32.log </t>
  </si>
  <si>
    <t xml:space="preserve">encoder_hm16.6_ra10@ParkSunny_720x1280_30_300@qp37.log </t>
  </si>
  <si>
    <t xml:space="preserve">encoder_hm16.6_ra10@ParkSunny_720x1280_30_300@qp42.log </t>
  </si>
  <si>
    <t>Somme sur bitrate</t>
  </si>
  <si>
    <t>Étiquettes de colonnes</t>
  </si>
  <si>
    <t>Étiquettes de lignes</t>
  </si>
  <si>
    <t>22</t>
  </si>
  <si>
    <t>27</t>
  </si>
  <si>
    <t>32</t>
  </si>
  <si>
    <t>37</t>
  </si>
  <si>
    <t>42</t>
  </si>
  <si>
    <t>AerialCrowd_3840x2160_30_10b_709_420</t>
  </si>
  <si>
    <t>BridgeViewTraffic_3840x2160_60_10b_709_420</t>
  </si>
  <si>
    <t>CStoreGoods_720x1280_30_300</t>
  </si>
  <si>
    <t>CStoreWalking_720x960_30_300</t>
  </si>
  <si>
    <t>DaylightRoad_3840x2160_60_10b_709_420</t>
  </si>
  <si>
    <t>DrivingRecorder1_720x960_30_300</t>
  </si>
  <si>
    <t>DrivingRecorder2_720x960_30_300</t>
  </si>
  <si>
    <t>LakeWalking_720x960_30_300</t>
  </si>
  <si>
    <t>Metro_3840x2160_60_10b_709_420</t>
  </si>
  <si>
    <t>Netflix_Aerial_4096x2160_60fps_10bit_420</t>
  </si>
  <si>
    <t>Netflix_BarScene_4096x2160_60fps_10bit_420</t>
  </si>
  <si>
    <t>Netflix_Dancers_4096x2160_60fps_10bit_420</t>
  </si>
  <si>
    <t>Netflix_DinnerScene_4096x2160_60fps_10bit_420</t>
  </si>
  <si>
    <t>Netflix_DrivingPOV_4096x2160_60fps_10bit_420</t>
  </si>
  <si>
    <t>Netflix_PierSeaside_4096x2160_60fps_10bit_420</t>
  </si>
  <si>
    <t>Netflix_RollerCoaster_4096x2160_60fps_10bit_420</t>
  </si>
  <si>
    <t>Netflix_ToddlerFountain_4096x2160_60fps_10bit_420</t>
  </si>
  <si>
    <t>NightRoad_3840x2160_60_10b_709_420</t>
  </si>
  <si>
    <t>ParkSunny_720x1280_30_300</t>
  </si>
  <si>
    <t>ParkWalking_720x1280_30_300</t>
  </si>
  <si>
    <t>Square_3840x2160_60_10b_709_420</t>
  </si>
  <si>
    <t>br</t>
  </si>
  <si>
    <t xml:space="preserve">encoder_hm16.6_ld10@Netflix_Aerial_4096x2160_60fps_10bit_420@qp22.log </t>
  </si>
  <si>
    <t xml:space="preserve">encoder_hm16.6_ld10@Netflix_Aerial_4096x2160_60fps_10bit_420@qp27.log </t>
  </si>
  <si>
    <t xml:space="preserve">encoder_hm16.6_ld10@Netflix_Aerial_4096x2160_60fps_10bit_420@qp32.log </t>
  </si>
  <si>
    <t xml:space="preserve">encoder_hm16.6_ld10@Netflix_Aerial_4096x2160_60fps_10bit_420@qp37.log </t>
  </si>
  <si>
    <t xml:space="preserve">encoder_hm16.6_ld10@Netflix_Aerial_4096x2160_60fps_10bit_420@qp42.log </t>
  </si>
  <si>
    <t xml:space="preserve">encoder_hm16.6_ld10@Netflix_BarScene_4096x2160_60fps_10bit_420@qp22.log </t>
  </si>
  <si>
    <t xml:space="preserve">encoder_hm16.6_ld10@Netflix_BarScene_4096x2160_60fps_10bit_420@qp27.log </t>
  </si>
  <si>
    <t xml:space="preserve">encoder_hm16.6_ld10@Netflix_BarScene_4096x2160_60fps_10bit_420@qp32.log </t>
  </si>
  <si>
    <t xml:space="preserve">encoder_hm16.6_ld10@Netflix_BarScene_4096x2160_60fps_10bit_420@qp37.log </t>
  </si>
  <si>
    <t xml:space="preserve">encoder_hm16.6_ld10@Netflix_BarScene_4096x2160_60fps_10bit_420@qp42.log </t>
  </si>
  <si>
    <t xml:space="preserve">encoder_hm16.6_ld10@Netflix_Dancers_4096x2160_60fps_10bit_420@qp22.log </t>
  </si>
  <si>
    <t xml:space="preserve">encoder_hm16.6_ld10@Netflix_Dancers_4096x2160_60fps_10bit_420@qp27.log </t>
  </si>
  <si>
    <t xml:space="preserve">encoder_hm16.6_ld10@Netflix_Dancers_4096x2160_60fps_10bit_420@qp32.log </t>
  </si>
  <si>
    <t xml:space="preserve">encoder_hm16.6_ld10@Netflix_Dancers_4096x2160_60fps_10bit_420@qp37.log </t>
  </si>
  <si>
    <t xml:space="preserve">encoder_hm16.6_ld10@Netflix_Dancers_4096x2160_60fps_10bit_420@qp42.log </t>
  </si>
  <si>
    <t xml:space="preserve">encoder_hm16.6_ld10@Netflix_DinnerScene_4096x2160_60fps_10bit_420@qp22.log </t>
  </si>
  <si>
    <t xml:space="preserve">encoder_hm16.6_ld10@Netflix_DinnerScene_4096x2160_60fps_10bit_420@qp27.log </t>
  </si>
  <si>
    <t xml:space="preserve">encoder_hm16.6_ld10@Netflix_DinnerScene_4096x2160_60fps_10bit_420@qp32.log </t>
  </si>
  <si>
    <t xml:space="preserve">encoder_hm16.6_ld10@Netflix_DinnerScene_4096x2160_60fps_10bit_420@qp37.log </t>
  </si>
  <si>
    <t xml:space="preserve">encoder_hm16.6_ld10@Netflix_DinnerScene_4096x2160_60fps_10bit_420@qp42.log </t>
  </si>
  <si>
    <t xml:space="preserve">encoder_hm16.6_ld10@Netflix_RollerCoaster_4096x2160_60fps_10bit_420@qp22.log </t>
  </si>
  <si>
    <t xml:space="preserve">encoder_hm16.6_ld10@Netflix_RollerCoaster_4096x2160_60fps_10bit_420@qp27.log </t>
  </si>
  <si>
    <t xml:space="preserve">encoder_hm16.6_ld10@Netflix_RollerCoaster_4096x2160_60fps_10bit_420@qp32.log </t>
  </si>
  <si>
    <t xml:space="preserve">encoder_hm16.6_ld10@Netflix_RollerCoaster_4096x2160_60fps_10bit_420@qp37.log </t>
  </si>
  <si>
    <t xml:space="preserve">encoder_hm16.6_ld10@Netflix_RollerCoaster_4096x2160_60fps_10bit_420@qp42.log </t>
  </si>
  <si>
    <t xml:space="preserve">encoder_hm16.6_ld10@Netflix_PierSeaside_4096x2160_60fps_10bit_420@qp22.log </t>
  </si>
  <si>
    <t xml:space="preserve">encoder_hm16.6_ld10@Netflix_PierSeaside_4096x2160_60fps_10bit_420@qp27.log </t>
  </si>
  <si>
    <t xml:space="preserve">encoder_hm16.6_ld10@Netflix_PierSeaside_4096x2160_60fps_10bit_420@qp32.log </t>
  </si>
  <si>
    <t xml:space="preserve">encoder_hm16.6_ld10@Netflix_PierSeaside_4096x2160_60fps_10bit_420@qp37.log </t>
  </si>
  <si>
    <t xml:space="preserve">encoder_hm16.6_ld10@Netflix_PierSeaside_4096x2160_60fps_10bit_420@qp42.log </t>
  </si>
  <si>
    <t xml:space="preserve">encoder_hm16.6_ld10@Netflix_DrivingPOV_4096x2160_60fps_10bit_420@qp22.log </t>
  </si>
  <si>
    <t xml:space="preserve">encoder_hm16.6_ld10@Netflix_DrivingPOV_4096x2160_60fps_10bit_420@qp27.log </t>
  </si>
  <si>
    <t xml:space="preserve">encoder_hm16.6_ld10@Netflix_DrivingPOV_4096x2160_60fps_10bit_420@qp32.log </t>
  </si>
  <si>
    <t xml:space="preserve">encoder_hm16.6_ld10@Netflix_DrivingPOV_4096x2160_60fps_10bit_420@qp37.log </t>
  </si>
  <si>
    <t xml:space="preserve">encoder_hm16.6_ld10@Netflix_DrivingPOV_4096x2160_60fps_10bit_420@qp42.log </t>
  </si>
  <si>
    <t xml:space="preserve">encoder_hm16.6_ld10@Netflix_ToddlerFountain_4096x2160_60fps_10bit_420@qp22.log </t>
  </si>
  <si>
    <t xml:space="preserve">encoder_hm16.6_ld10@Netflix_ToddlerFountain_4096x2160_60fps_10bit_420@qp27.log </t>
  </si>
  <si>
    <t xml:space="preserve">encoder_hm16.6_ld10@Netflix_ToddlerFountain_4096x2160_60fps_10bit_420@qp32.log </t>
  </si>
  <si>
    <t xml:space="preserve">encoder_hm16.6_ld10@Netflix_ToddlerFountain_4096x2160_60fps_10bit_420@qp37.log </t>
  </si>
  <si>
    <t xml:space="preserve">encoder_hm16.6_ld10@Netflix_ToddlerFountain_4096x2160_60fps_10bit_420@qp42.log </t>
  </si>
  <si>
    <t xml:space="preserve">encoder_hm16.6_ld10@Netflix_WindAndNature_4096x2160_60fps_10bit_420@qp22.log </t>
  </si>
  <si>
    <t xml:space="preserve">encoder_hm16.6_ld10@Netflix_WindAndNature_4096x2160_60fps_10bit_420@qp27.log </t>
  </si>
  <si>
    <t xml:space="preserve">encoder_hm16.6_ld10@Netflix_WindAndNature_4096x2160_60fps_10bit_420@qp32.log </t>
  </si>
  <si>
    <t xml:space="preserve">encoder_hm16.6_ld10@Netflix_WindAndNature_4096x2160_60fps_10bit_420@qp37.log </t>
  </si>
  <si>
    <t xml:space="preserve">encoder_hm16.6_ld10@Netflix_WindAndNature_4096x2160_60fps_10bit_420@qp42.log </t>
  </si>
  <si>
    <t>ldb</t>
  </si>
  <si>
    <t xml:space="preserve">encoder_hm16.6_ld10@Square_3840x2160_60_10b_709_420@qp22.log </t>
  </si>
  <si>
    <t xml:space="preserve">encoder_hm16.6_ld10@Square_3840x2160_60_10b_709_420@qp27.log </t>
  </si>
  <si>
    <t xml:space="preserve">encoder_hm16.6_ld10@Square_3840x2160_60_10b_709_420@qp32.log </t>
  </si>
  <si>
    <t xml:space="preserve">encoder_hm16.6_ld10@Square_3840x2160_60_10b_709_420@qp37.log </t>
  </si>
  <si>
    <t xml:space="preserve">encoder_hm16.6_ld10@Square_3840x2160_60_10b_709_420@qp42.log </t>
  </si>
  <si>
    <t xml:space="preserve">encoder_hm16.6_ld10@AerialCrowd_3840x2160_30_10b_709_420@qp22.log </t>
  </si>
  <si>
    <t xml:space="preserve">encoder_hm16.6_ld10@AerialCrowd_3840x2160_30_10b_709_420@qp27.log </t>
  </si>
  <si>
    <t xml:space="preserve">encoder_hm16.6_ld10@AerialCrowd_3840x2160_30_10b_709_420@qp32.log </t>
  </si>
  <si>
    <t xml:space="preserve">encoder_hm16.6_ld10@AerialCrowd_3840x2160_30_10b_709_420@qp37.log </t>
  </si>
  <si>
    <t xml:space="preserve">encoder_hm16.6_ld10@AerialCrowd_3840x2160_30_10b_709_420@qp42.log </t>
  </si>
  <si>
    <t xml:space="preserve">encoder_hm16.6_ld10@BridgeViewTraffic_3840x2160_60_10b_709_420@qp22.log </t>
  </si>
  <si>
    <t xml:space="preserve">encoder_hm16.6_ld10@BridgeViewTraffic_3840x2160_60_10b_709_420@qp27.log </t>
  </si>
  <si>
    <t xml:space="preserve">encoder_hm16.6_ld10@BridgeViewTraffic_3840x2160_60_10b_709_420@qp32.log </t>
  </si>
  <si>
    <t xml:space="preserve">encoder_hm16.6_ld10@BridgeViewTraffic_3840x2160_60_10b_709_420@qp37.log </t>
  </si>
  <si>
    <t xml:space="preserve">encoder_hm16.6_ld10@BridgeViewTraffic_3840x2160_60_10b_709_420@qp42.log </t>
  </si>
  <si>
    <t xml:space="preserve">encoder_hm16.6_ld10@DaylightRoad_3840x2160_60_10b_709_420@qp22.log </t>
  </si>
  <si>
    <t xml:space="preserve">encoder_hm16.6_ld10@DaylightRoad_3840x2160_60_10b_709_420@qp27.log </t>
  </si>
  <si>
    <t xml:space="preserve">encoder_hm16.6_ld10@DaylightRoad_3840x2160_60_10b_709_420@qp32.log </t>
  </si>
  <si>
    <t xml:space="preserve">encoder_hm16.6_ld10@DaylightRoad_3840x2160_60_10b_709_420@qp37.log </t>
  </si>
  <si>
    <t xml:space="preserve">encoder_hm16.6_ld10@DaylightRoad_3840x2160_60_10b_709_420@qp42.log </t>
  </si>
  <si>
    <t xml:space="preserve">encoder_hm16.6_ld10@Metro_3840x2160_60_10b_709_420@qp22.log </t>
  </si>
  <si>
    <t xml:space="preserve">encoder_hm16.6_ld10@Metro_3840x2160_60_10b_709_420@qp27.log </t>
  </si>
  <si>
    <t xml:space="preserve">encoder_hm16.6_ld10@Metro_3840x2160_60_10b_709_420@qp32.log </t>
  </si>
  <si>
    <t xml:space="preserve">encoder_hm16.6_ld10@Metro_3840x2160_60_10b_709_420@qp37.log </t>
  </si>
  <si>
    <t xml:space="preserve">encoder_hm16.6_ld10@Metro_3840x2160_60_10b_709_420@qp42.log </t>
  </si>
  <si>
    <t xml:space="preserve">encoder_hm16.6_ld10@NightRoad_3840x2160_60_10b_709_420@qp22.log </t>
  </si>
  <si>
    <t xml:space="preserve">encoder_hm16.6_ld10@NightRoad_3840x2160_60_10b_709_420@qp27.log </t>
  </si>
  <si>
    <t xml:space="preserve">encoder_hm16.6_ld10@NightRoad_3840x2160_60_10b_709_420@qp32.log </t>
  </si>
  <si>
    <t xml:space="preserve">encoder_hm16.6_ld10@NightRoad_3840x2160_60_10b_709_420@qp37.log </t>
  </si>
  <si>
    <t xml:space="preserve">encoder_hm16.6_ld10@NightRoad_3840x2160_60_10b_709_420@qp42.log </t>
  </si>
  <si>
    <t xml:space="preserve">encoder_hm16.6_ld10@CStoreGoods_720x1280_30_300@qp22.log </t>
  </si>
  <si>
    <t xml:space="preserve">encoder_hm16.6_ld10@CStoreGoods_720x1280_30_300@qp27.log </t>
  </si>
  <si>
    <t xml:space="preserve">encoder_hm16.6_ld10@CStoreGoods_720x1280_30_300@qp32.log </t>
  </si>
  <si>
    <t xml:space="preserve">encoder_hm16.6_ld10@CStoreGoods_720x1280_30_300@qp37.log </t>
  </si>
  <si>
    <t xml:space="preserve">encoder_hm16.6_ld10@CStoreGoods_720x1280_30_300@qp42.log </t>
  </si>
  <si>
    <t xml:space="preserve">encoder_hm16.6_ld10@CStoreWalking_720x960_30_300@qp22.log </t>
  </si>
  <si>
    <t xml:space="preserve">encoder_hm16.6_ld10@CStoreWalking_720x960_30_300@qp27.log </t>
  </si>
  <si>
    <t xml:space="preserve">encoder_hm16.6_ld10@CStoreWalking_720x960_30_300@qp32.log </t>
  </si>
  <si>
    <t xml:space="preserve">encoder_hm16.6_ld10@CStoreWalking_720x960_30_300@qp37.log </t>
  </si>
  <si>
    <t xml:space="preserve">encoder_hm16.6_ld10@CStoreWalking_720x960_30_300@qp42.log </t>
  </si>
  <si>
    <t xml:space="preserve">encoder_hm16.6_ld10@DrivingRecorder1_720x960_30_300@qp22.log </t>
  </si>
  <si>
    <t xml:space="preserve">encoder_hm16.6_ld10@DrivingRecorder1_720x960_30_300@qp27.log </t>
  </si>
  <si>
    <t xml:space="preserve">encoder_hm16.6_ld10@DrivingRecorder1_720x960_30_300@qp32.log </t>
  </si>
  <si>
    <t xml:space="preserve">encoder_hm16.6_ld10@DrivingRecorder1_720x960_30_300@qp37.log </t>
  </si>
  <si>
    <t xml:space="preserve">encoder_hm16.6_ld10@DrivingRecorder1_720x960_30_300@qp42.log </t>
  </si>
  <si>
    <t xml:space="preserve">encoder_hm16.6_ld10@DrivingRecorder2_720x960_30_300@qp22.log </t>
  </si>
  <si>
    <t xml:space="preserve">encoder_hm16.6_ld10@DrivingRecorder2_720x960_30_300@qp27.log </t>
  </si>
  <si>
    <t xml:space="preserve">encoder_hm16.6_ld10@DrivingRecorder2_720x960_30_300@qp32.log </t>
  </si>
  <si>
    <t xml:space="preserve">encoder_hm16.6_ld10@DrivingRecorder2_720x960_30_300@qp37.log </t>
  </si>
  <si>
    <t xml:space="preserve">encoder_hm16.6_ld10@DrivingRecorder2_720x960_30_300@qp42.log </t>
  </si>
  <si>
    <t xml:space="preserve">encoder_hm16.6_ld10@LakeWalking_720x960_30_300@qp22.log </t>
  </si>
  <si>
    <t xml:space="preserve">encoder_hm16.6_ld10@LakeWalking_720x960_30_300@qp27.log </t>
  </si>
  <si>
    <t xml:space="preserve">encoder_hm16.6_ld10@LakeWalking_720x960_30_300@qp32.log </t>
  </si>
  <si>
    <t xml:space="preserve">encoder_hm16.6_ld10@LakeWalking_720x960_30_300@qp37.log </t>
  </si>
  <si>
    <t xml:space="preserve">encoder_hm16.6_ld10@LakeWalking_720x960_30_300@qp42.log </t>
  </si>
  <si>
    <t xml:space="preserve">encoder_hm16.6_ld10@ParkWalking_720x1280_30_300@qp22.log </t>
  </si>
  <si>
    <t xml:space="preserve">encoder_hm16.6_ld10@ParkWalking_720x1280_30_300@qp27.log </t>
  </si>
  <si>
    <t xml:space="preserve">encoder_hm16.6_ld10@ParkWalking_720x1280_30_300@qp32.log </t>
  </si>
  <si>
    <t xml:space="preserve">encoder_hm16.6_ld10@ParkWalking_720x1280_30_300@qp37.log </t>
  </si>
  <si>
    <t xml:space="preserve">encoder_hm16.6_ld10@ParkWalking_720x1280_30_300@qp42.log </t>
  </si>
  <si>
    <t xml:space="preserve">encoder_hm16.6_ld10@ParkSunny_720x1280_30_300@qp22.log </t>
  </si>
  <si>
    <t xml:space="preserve">encoder_hm16.6_ld10@ParkSunny_720x1280_30_300@qp27.log </t>
  </si>
  <si>
    <t xml:space="preserve">encoder_hm16.6_ld10@ParkSunny_720x1280_30_300@qp32.log </t>
  </si>
  <si>
    <t xml:space="preserve">encoder_hm16.6_ld10@ParkSunny_720x1280_30_300@qp37.log </t>
  </si>
  <si>
    <t xml:space="preserve">encoder_hm16.6_ld10@ParkSunny_720x1280_30_300@qp42.log </t>
  </si>
  <si>
    <t>ra</t>
  </si>
  <si>
    <t>lp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</si>
</sst>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59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6">
    <xf numFmtId="0" fontId="0" fillId="0" borderId="0" xfId="0"/>
    <xf numFmtId="0" fontId="0" fillId="0" borderId="0" xfId="0" pivotButton="1"/>
    <xf numFmtId="0" fontId="0" fillId="0" borderId="0" xfId="0" applyNumberFormat="1"/>
    <xf numFmtId="0" fontId="0" fillId="0" borderId="0" xfId="0" applyAlignment="1">
      <alignment horizontal="left"/>
    </xf>
    <xf numFmtId="0" fontId="0" fillId="0" borderId="0" xfId="0" applyAlignment="1">
      <alignment horizontal="left" indent="1"/>
    </xf>
    <xf numFmtId="0" fontId="0" fillId="0" borderId="0" xfId="0" applyFill="1"/>
  </cellXfs>
  <cellStyles count="59">
    <cellStyle name="Lien hypertexte" xfId="1" builtinId="8" hidden="1"/>
    <cellStyle name="Lien hypertexte" xfId="3" builtinId="8" hidden="1"/>
    <cellStyle name="Lien hypertexte" xfId="5" builtinId="8" hidden="1"/>
    <cellStyle name="Lien hypertexte" xfId="7" builtinId="8" hidden="1"/>
    <cellStyle name="Lien hypertexte" xfId="9" builtinId="8" hidden="1"/>
    <cellStyle name="Lien hypertexte" xfId="11" builtinId="8" hidden="1"/>
    <cellStyle name="Lien hypertexte" xfId="13" builtinId="8" hidden="1"/>
    <cellStyle name="Lien hypertexte" xfId="15" builtinId="8" hidden="1"/>
    <cellStyle name="Lien hypertexte" xfId="17" builtinId="8" hidden="1"/>
    <cellStyle name="Lien hypertexte" xfId="19" builtinId="8" hidden="1"/>
    <cellStyle name="Lien hypertexte" xfId="21" builtinId="8" hidden="1"/>
    <cellStyle name="Lien hypertexte" xfId="23" builtinId="8" hidden="1"/>
    <cellStyle name="Lien hypertexte" xfId="25" builtinId="8" hidden="1"/>
    <cellStyle name="Lien hypertexte" xfId="27" builtinId="8" hidden="1"/>
    <cellStyle name="Lien hypertexte" xfId="29" builtinId="8" hidden="1"/>
    <cellStyle name="Lien hypertexte" xfId="31" builtinId="8" hidden="1"/>
    <cellStyle name="Lien hypertexte" xfId="33" builtinId="8" hidden="1"/>
    <cellStyle name="Lien hypertexte" xfId="35" builtinId="8" hidden="1"/>
    <cellStyle name="Lien hypertexte" xfId="37" builtinId="8" hidden="1"/>
    <cellStyle name="Lien hypertexte" xfId="39" builtinId="8" hidden="1"/>
    <cellStyle name="Lien hypertexte" xfId="41" builtinId="8" hidden="1"/>
    <cellStyle name="Lien hypertexte" xfId="43" builtinId="8" hidden="1"/>
    <cellStyle name="Lien hypertexte" xfId="45" builtinId="8" hidden="1"/>
    <cellStyle name="Lien hypertexte" xfId="47" builtinId="8" hidden="1"/>
    <cellStyle name="Lien hypertexte" xfId="49" builtinId="8" hidden="1"/>
    <cellStyle name="Lien hypertexte" xfId="51" builtinId="8" hidden="1"/>
    <cellStyle name="Lien hypertexte" xfId="53" builtinId="8" hidden="1"/>
    <cellStyle name="Lien hypertexte" xfId="55" builtinId="8" hidden="1"/>
    <cellStyle name="Lien hypertexte" xfId="57" builtinId="8" hidden="1"/>
    <cellStyle name="Lien hypertexte visité" xfId="2" builtinId="9" hidden="1"/>
    <cellStyle name="Lien hypertexte visité" xfId="4" builtinId="9" hidden="1"/>
    <cellStyle name="Lien hypertexte visité" xfId="6" builtinId="9" hidden="1"/>
    <cellStyle name="Lien hypertexte visité" xfId="8" builtinId="9" hidden="1"/>
    <cellStyle name="Lien hypertexte visité" xfId="10" builtinId="9" hidden="1"/>
    <cellStyle name="Lien hypertexte visité" xfId="12" builtinId="9" hidden="1"/>
    <cellStyle name="Lien hypertexte visité" xfId="14" builtinId="9" hidden="1"/>
    <cellStyle name="Lien hypertexte visité" xfId="16" builtinId="9" hidden="1"/>
    <cellStyle name="Lien hypertexte visité" xfId="18" builtinId="9" hidden="1"/>
    <cellStyle name="Lien hypertexte visité" xfId="20" builtinId="9" hidden="1"/>
    <cellStyle name="Lien hypertexte visité" xfId="22" builtinId="9" hidden="1"/>
    <cellStyle name="Lien hypertexte visité" xfId="24" builtinId="9" hidden="1"/>
    <cellStyle name="Lien hypertexte visité" xfId="26" builtinId="9" hidden="1"/>
    <cellStyle name="Lien hypertexte visité" xfId="28" builtinId="9" hidden="1"/>
    <cellStyle name="Lien hypertexte visité" xfId="30" builtinId="9" hidden="1"/>
    <cellStyle name="Lien hypertexte visité" xfId="32" builtinId="9" hidden="1"/>
    <cellStyle name="Lien hypertexte visité" xfId="34" builtinId="9" hidden="1"/>
    <cellStyle name="Lien hypertexte visité" xfId="36" builtinId="9" hidden="1"/>
    <cellStyle name="Lien hypertexte visité" xfId="38" builtinId="9" hidden="1"/>
    <cellStyle name="Lien hypertexte visité" xfId="40" builtinId="9" hidden="1"/>
    <cellStyle name="Lien hypertexte visité" xfId="42" builtinId="9" hidden="1"/>
    <cellStyle name="Lien hypertexte visité" xfId="44" builtinId="9" hidden="1"/>
    <cellStyle name="Lien hypertexte visité" xfId="46" builtinId="9" hidden="1"/>
    <cellStyle name="Lien hypertexte visité" xfId="48" builtinId="9" hidden="1"/>
    <cellStyle name="Lien hypertexte visité" xfId="50" builtinId="9" hidden="1"/>
    <cellStyle name="Lien hypertexte visité" xfId="52" builtinId="9" hidden="1"/>
    <cellStyle name="Lien hypertexte visité" xfId="54" builtinId="9" hidden="1"/>
    <cellStyle name="Lien hypertexte visité" xfId="56" builtinId="9" hidden="1"/>
    <cellStyle name="Lien hypertexte visité" xfId="58" builtinId="9" hidden="1"/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Relationship Id="rId7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autoTitleDeleted val="0"/>
    <c:plotArea>
      <c:layout>
        <c:manualLayout>
          <c:layoutTarget val="inner"/>
          <c:xMode val="edge"/>
          <c:yMode val="edge"/>
          <c:x val="0.0613966318471658"/>
          <c:y val="0.0233512939813348"/>
          <c:w val="0.903504661325287"/>
          <c:h val="0.931119764557856"/>
        </c:manualLayout>
      </c:layout>
      <c:scatterChart>
        <c:scatterStyle val="lineMarker"/>
        <c:varyColors val="0"/>
        <c:ser>
          <c:idx val="0"/>
          <c:order val="0"/>
          <c:tx>
            <c:strRef>
              <c:f>curves!$K$7</c:f>
              <c:strCache>
                <c:ptCount val="1"/>
                <c:pt idx="0">
                  <c:v>AerialCrowd_3840x2160_30_10b_709_420</c:v>
                </c:pt>
              </c:strCache>
            </c:strRef>
          </c:tx>
          <c:spPr>
            <a:ln>
              <a:solidFill>
                <a:srgbClr val="800000"/>
              </a:solidFill>
            </a:ln>
          </c:spPr>
          <c:marker>
            <c:spPr>
              <a:ln>
                <a:solidFill>
                  <a:srgbClr val="800000"/>
                </a:solidFill>
              </a:ln>
            </c:spPr>
          </c:marker>
          <c:xVal>
            <c:numRef>
              <c:f>curves!$J$8:$J$12</c:f>
              <c:numCache>
                <c:formatCode>General</c:formatCode>
                <c:ptCount val="5"/>
                <c:pt idx="0">
                  <c:v>62907.3056</c:v>
                </c:pt>
                <c:pt idx="1">
                  <c:v>26274.148</c:v>
                </c:pt>
                <c:pt idx="2">
                  <c:v>10618.3184</c:v>
                </c:pt>
                <c:pt idx="3">
                  <c:v>4785.1424</c:v>
                </c:pt>
                <c:pt idx="4">
                  <c:v>2191.3008</c:v>
                </c:pt>
              </c:numCache>
            </c:numRef>
          </c:xVal>
          <c:yVal>
            <c:numRef>
              <c:f>curves!$K$8:$K$12</c:f>
              <c:numCache>
                <c:formatCode>General</c:formatCode>
                <c:ptCount val="5"/>
                <c:pt idx="0">
                  <c:v>41.2742</c:v>
                </c:pt>
                <c:pt idx="1">
                  <c:v>37.1515</c:v>
                </c:pt>
                <c:pt idx="2">
                  <c:v>34.168</c:v>
                </c:pt>
                <c:pt idx="3">
                  <c:v>31.7411</c:v>
                </c:pt>
                <c:pt idx="4">
                  <c:v>29.3298</c:v>
                </c:pt>
              </c:numCache>
            </c:numRef>
          </c:yVal>
          <c:smooth val="0"/>
        </c:ser>
        <c:ser>
          <c:idx val="2"/>
          <c:order val="1"/>
          <c:tx>
            <c:strRef>
              <c:f>curves!$M$7</c:f>
              <c:strCache>
                <c:ptCount val="1"/>
                <c:pt idx="0">
                  <c:v>BridgeViewTraffic_3840x2160_60_10b_709_420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pPr>
              <a:ln>
                <a:solidFill>
                  <a:srgbClr val="FF0000"/>
                </a:solidFill>
              </a:ln>
            </c:spPr>
          </c:marker>
          <c:xVal>
            <c:numRef>
              <c:f>curves!$L$8:$L$12</c:f>
              <c:numCache>
                <c:formatCode>General</c:formatCode>
                <c:ptCount val="5"/>
                <c:pt idx="0">
                  <c:v>71036.9088</c:v>
                </c:pt>
                <c:pt idx="1">
                  <c:v>8840.3024</c:v>
                </c:pt>
                <c:pt idx="2">
                  <c:v>2992.712</c:v>
                </c:pt>
                <c:pt idx="3">
                  <c:v>1436.6896</c:v>
                </c:pt>
                <c:pt idx="4">
                  <c:v>716.7792</c:v>
                </c:pt>
              </c:numCache>
            </c:numRef>
          </c:xVal>
          <c:yVal>
            <c:numRef>
              <c:f>curves!$M$8:$M$12</c:f>
              <c:numCache>
                <c:formatCode>General</c:formatCode>
                <c:ptCount val="5"/>
                <c:pt idx="0">
                  <c:v>37.6494</c:v>
                </c:pt>
                <c:pt idx="1">
                  <c:v>36.3081</c:v>
                </c:pt>
                <c:pt idx="2">
                  <c:v>34.6988</c:v>
                </c:pt>
                <c:pt idx="3">
                  <c:v>33.0616</c:v>
                </c:pt>
                <c:pt idx="4">
                  <c:v>31.2679</c:v>
                </c:pt>
              </c:numCache>
            </c:numRef>
          </c:yVal>
          <c:smooth val="0"/>
        </c:ser>
        <c:ser>
          <c:idx val="8"/>
          <c:order val="2"/>
          <c:tx>
            <c:strRef>
              <c:f>curves!$S$7</c:f>
              <c:strCache>
                <c:ptCount val="1"/>
                <c:pt idx="0">
                  <c:v>DaylightRoad_3840x2160_60_10b_709_420</c:v>
                </c:pt>
              </c:strCache>
            </c:strRef>
          </c:tx>
          <c:spPr>
            <a:ln>
              <a:solidFill>
                <a:srgbClr val="FF6600"/>
              </a:solidFill>
            </a:ln>
          </c:spPr>
          <c:marker>
            <c:spPr>
              <a:ln>
                <a:solidFill>
                  <a:srgbClr val="FF6600"/>
                </a:solidFill>
              </a:ln>
            </c:spPr>
          </c:marker>
          <c:xVal>
            <c:numRef>
              <c:f>curves!$R$8:$R$12</c:f>
              <c:numCache>
                <c:formatCode>General</c:formatCode>
                <c:ptCount val="5"/>
                <c:pt idx="0">
                  <c:v>70179.3072</c:v>
                </c:pt>
                <c:pt idx="1">
                  <c:v>13030.384</c:v>
                </c:pt>
                <c:pt idx="2">
                  <c:v>6048.7984</c:v>
                </c:pt>
                <c:pt idx="3">
                  <c:v>3151.6048</c:v>
                </c:pt>
                <c:pt idx="4">
                  <c:v>1659.7584</c:v>
                </c:pt>
              </c:numCache>
            </c:numRef>
          </c:xVal>
          <c:yVal>
            <c:numRef>
              <c:f>curves!$S$8:$S$12</c:f>
              <c:numCache>
                <c:formatCode>General</c:formatCode>
                <c:ptCount val="5"/>
                <c:pt idx="0">
                  <c:v>38.0757</c:v>
                </c:pt>
                <c:pt idx="1">
                  <c:v>37.1475</c:v>
                </c:pt>
                <c:pt idx="2">
                  <c:v>36.0397</c:v>
                </c:pt>
                <c:pt idx="3">
                  <c:v>34.5138</c:v>
                </c:pt>
                <c:pt idx="4">
                  <c:v>32.6082</c:v>
                </c:pt>
              </c:numCache>
            </c:numRef>
          </c:yVal>
          <c:smooth val="0"/>
        </c:ser>
        <c:ser>
          <c:idx val="16"/>
          <c:order val="3"/>
          <c:tx>
            <c:strRef>
              <c:f>curves!$AA$7</c:f>
              <c:strCache>
                <c:ptCount val="1"/>
                <c:pt idx="0">
                  <c:v>Metro_3840x2160_60_10b_709_420</c:v>
                </c:pt>
              </c:strCache>
            </c:strRef>
          </c:tx>
          <c:spPr>
            <a:ln>
              <a:solidFill>
                <a:srgbClr val="008000"/>
              </a:solidFill>
            </a:ln>
          </c:spPr>
          <c:marker>
            <c:spPr>
              <a:ln>
                <a:solidFill>
                  <a:srgbClr val="008000"/>
                </a:solidFill>
              </a:ln>
            </c:spPr>
          </c:marker>
          <c:xVal>
            <c:numRef>
              <c:f>curves!$Z$8:$Z$12</c:f>
              <c:numCache>
                <c:formatCode>General</c:formatCode>
                <c:ptCount val="5"/>
                <c:pt idx="0">
                  <c:v>37669.3248</c:v>
                </c:pt>
                <c:pt idx="1">
                  <c:v>11760.6576</c:v>
                </c:pt>
                <c:pt idx="2">
                  <c:v>5509.8672</c:v>
                </c:pt>
                <c:pt idx="3">
                  <c:v>2788.1584</c:v>
                </c:pt>
                <c:pt idx="4">
                  <c:v>1406.9264</c:v>
                </c:pt>
              </c:numCache>
            </c:numRef>
          </c:xVal>
          <c:yVal>
            <c:numRef>
              <c:f>curves!$AA$8:$AA$12</c:f>
              <c:numCache>
                <c:formatCode>General</c:formatCode>
                <c:ptCount val="5"/>
                <c:pt idx="0">
                  <c:v>39.5859</c:v>
                </c:pt>
                <c:pt idx="1">
                  <c:v>37.889</c:v>
                </c:pt>
                <c:pt idx="2">
                  <c:v>36.0184</c:v>
                </c:pt>
                <c:pt idx="3">
                  <c:v>34.053</c:v>
                </c:pt>
                <c:pt idx="4">
                  <c:v>31.9189</c:v>
                </c:pt>
              </c:numCache>
            </c:numRef>
          </c:yVal>
          <c:smooth val="0"/>
        </c:ser>
        <c:ser>
          <c:idx val="36"/>
          <c:order val="4"/>
          <c:tx>
            <c:strRef>
              <c:f>curves!$AU$7</c:f>
              <c:strCache>
                <c:ptCount val="1"/>
                <c:pt idx="0">
                  <c:v>NightRoad_3840x2160_60_10b_709_420</c:v>
                </c:pt>
              </c:strCache>
            </c:strRef>
          </c:tx>
          <c:spPr>
            <a:ln>
              <a:solidFill>
                <a:srgbClr val="3366FF"/>
              </a:solidFill>
            </a:ln>
          </c:spPr>
          <c:marker>
            <c:spPr>
              <a:ln>
                <a:solidFill>
                  <a:srgbClr val="3366FF"/>
                </a:solidFill>
              </a:ln>
            </c:spPr>
          </c:marker>
          <c:xVal>
            <c:numRef>
              <c:f>curves!$AT$8:$AT$12</c:f>
              <c:numCache>
                <c:formatCode>General</c:formatCode>
                <c:ptCount val="5"/>
                <c:pt idx="0">
                  <c:v>178979.0048</c:v>
                </c:pt>
                <c:pt idx="1">
                  <c:v>11962.0272</c:v>
                </c:pt>
                <c:pt idx="2">
                  <c:v>1709.9216</c:v>
                </c:pt>
                <c:pt idx="3">
                  <c:v>863.264</c:v>
                </c:pt>
                <c:pt idx="4">
                  <c:v>484.2224</c:v>
                </c:pt>
              </c:numCache>
            </c:numRef>
          </c:xVal>
          <c:yVal>
            <c:numRef>
              <c:f>curves!$AU$8:$AU$12</c:f>
              <c:numCache>
                <c:formatCode>General</c:formatCode>
                <c:ptCount val="5"/>
                <c:pt idx="0">
                  <c:v>36.0047</c:v>
                </c:pt>
                <c:pt idx="1">
                  <c:v>34.6336</c:v>
                </c:pt>
                <c:pt idx="2">
                  <c:v>34.4559</c:v>
                </c:pt>
                <c:pt idx="3">
                  <c:v>34.2358</c:v>
                </c:pt>
                <c:pt idx="4">
                  <c:v>33.8753</c:v>
                </c:pt>
              </c:numCache>
            </c:numRef>
          </c:yVal>
          <c:smooth val="0"/>
        </c:ser>
        <c:ser>
          <c:idx val="42"/>
          <c:order val="5"/>
          <c:tx>
            <c:strRef>
              <c:f>curves!$BA$7</c:f>
              <c:strCache>
                <c:ptCount val="1"/>
                <c:pt idx="0">
                  <c:v>Square_3840x2160_60_10b_709_420</c:v>
                </c:pt>
              </c:strCache>
            </c:strRef>
          </c:tx>
          <c:spPr>
            <a:ln>
              <a:solidFill>
                <a:srgbClr val="000090"/>
              </a:solidFill>
            </a:ln>
          </c:spPr>
          <c:marker>
            <c:spPr>
              <a:ln>
                <a:solidFill>
                  <a:srgbClr val="000090"/>
                </a:solidFill>
              </a:ln>
            </c:spPr>
          </c:marker>
          <c:xVal>
            <c:numRef>
              <c:f>curves!$AZ$8:$AZ$12</c:f>
              <c:numCache>
                <c:formatCode>General</c:formatCode>
                <c:ptCount val="5"/>
                <c:pt idx="0">
                  <c:v>41016.4864</c:v>
                </c:pt>
                <c:pt idx="1">
                  <c:v>6811.64</c:v>
                </c:pt>
                <c:pt idx="2">
                  <c:v>3045.4208</c:v>
                </c:pt>
                <c:pt idx="3">
                  <c:v>1571.1728</c:v>
                </c:pt>
                <c:pt idx="4">
                  <c:v>836.3728</c:v>
                </c:pt>
              </c:numCache>
            </c:numRef>
          </c:xVal>
          <c:yVal>
            <c:numRef>
              <c:f>curves!$BA$8:$BA$12</c:f>
              <c:numCache>
                <c:formatCode>General</c:formatCode>
                <c:ptCount val="5"/>
                <c:pt idx="0">
                  <c:v>38.9847</c:v>
                </c:pt>
                <c:pt idx="1">
                  <c:v>38.0918</c:v>
                </c:pt>
                <c:pt idx="2">
                  <c:v>36.8374</c:v>
                </c:pt>
                <c:pt idx="3">
                  <c:v>35.2515</c:v>
                </c:pt>
                <c:pt idx="4">
                  <c:v>33.3589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124453912"/>
        <c:axId val="-2124446504"/>
      </c:scatterChart>
      <c:valAx>
        <c:axId val="-2124453912"/>
        <c:scaling>
          <c:logBase val="10.0"/>
          <c:orientation val="minMax"/>
          <c:max val="1.0E7"/>
          <c:min val="100.0"/>
        </c:scaling>
        <c:delete val="0"/>
        <c:axPos val="b"/>
        <c:title>
          <c:tx>
            <c:rich>
              <a:bodyPr/>
              <a:lstStyle/>
              <a:p>
                <a:pPr>
                  <a:defRPr sz="1400"/>
                </a:pPr>
                <a:r>
                  <a:rPr lang="fr-FR" sz="1400"/>
                  <a:t>bitrate (kbps, logscale)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1400"/>
            </a:pPr>
            <a:endParaRPr lang="fr-FR"/>
          </a:p>
        </c:txPr>
        <c:crossAx val="-2124446504"/>
        <c:crosses val="autoZero"/>
        <c:crossBetween val="midCat"/>
      </c:valAx>
      <c:valAx>
        <c:axId val="-2124446504"/>
        <c:scaling>
          <c:orientation val="minMax"/>
          <c:min val="25.0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fr-FR" sz="1400"/>
                  <a:t>YPSNR (dB)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1400"/>
            </a:pPr>
            <a:endParaRPr lang="fr-FR"/>
          </a:p>
        </c:txPr>
        <c:crossAx val="-2124453912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667801840085011"/>
          <c:y val="0.643253470304961"/>
          <c:w val="0.33219815991499"/>
          <c:h val="0.26851300770324"/>
        </c:manualLayout>
      </c:layout>
      <c:overlay val="0"/>
      <c:txPr>
        <a:bodyPr/>
        <a:lstStyle/>
        <a:p>
          <a:pPr>
            <a:defRPr sz="1400"/>
          </a:pPr>
          <a:endParaRPr lang="fr-FR"/>
        </a:p>
      </c:txPr>
    </c:legend>
    <c:plotVisOnly val="1"/>
    <c:dispBlanksAs val="gap"/>
    <c:showDLblsOverMax val="0"/>
  </c:chart>
  <c:printSettings>
    <c:headerFooter/>
    <c:pageMargins b="1.0" l="0.75" r="0.75" t="1.0" header="0.5" footer="0.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autoTitleDeleted val="0"/>
    <c:plotArea>
      <c:layout>
        <c:manualLayout>
          <c:layoutTarget val="inner"/>
          <c:xMode val="edge"/>
          <c:yMode val="edge"/>
          <c:x val="0.0475723966566499"/>
          <c:y val="0.0233812949640288"/>
          <c:w val="0.917328896515803"/>
          <c:h val="0.931031269472611"/>
        </c:manualLayout>
      </c:layout>
      <c:scatterChart>
        <c:scatterStyle val="lineMarker"/>
        <c:varyColors val="0"/>
        <c:ser>
          <c:idx val="18"/>
          <c:order val="0"/>
          <c:tx>
            <c:strRef>
              <c:f>curves!$AC$7</c:f>
              <c:strCache>
                <c:ptCount val="1"/>
                <c:pt idx="0">
                  <c:v>Netflix_Aerial_4096x2160_60fps_10bit_420</c:v>
                </c:pt>
              </c:strCache>
            </c:strRef>
          </c:tx>
          <c:spPr>
            <a:ln>
              <a:solidFill>
                <a:srgbClr val="800000"/>
              </a:solidFill>
            </a:ln>
          </c:spPr>
          <c:marker>
            <c:spPr>
              <a:ln>
                <a:solidFill>
                  <a:srgbClr val="800000"/>
                </a:solidFill>
              </a:ln>
            </c:spPr>
          </c:marker>
          <c:xVal>
            <c:numRef>
              <c:f>curves!$AB$8:$AB$12</c:f>
              <c:numCache>
                <c:formatCode>General</c:formatCode>
                <c:ptCount val="5"/>
                <c:pt idx="0">
                  <c:v>54450.8432</c:v>
                </c:pt>
                <c:pt idx="1">
                  <c:v>18124.216</c:v>
                </c:pt>
                <c:pt idx="2">
                  <c:v>7690.4224</c:v>
                </c:pt>
                <c:pt idx="3">
                  <c:v>3538.4912</c:v>
                </c:pt>
                <c:pt idx="4">
                  <c:v>1578.2816</c:v>
                </c:pt>
              </c:numCache>
            </c:numRef>
          </c:xVal>
          <c:yVal>
            <c:numRef>
              <c:f>curves!$AC$8:$AC$12</c:f>
              <c:numCache>
                <c:formatCode>General</c:formatCode>
                <c:ptCount val="5"/>
                <c:pt idx="0">
                  <c:v>41.4085</c:v>
                </c:pt>
                <c:pt idx="1">
                  <c:v>38.9728</c:v>
                </c:pt>
                <c:pt idx="2">
                  <c:v>36.2536</c:v>
                </c:pt>
                <c:pt idx="3">
                  <c:v>33.4605</c:v>
                </c:pt>
                <c:pt idx="4">
                  <c:v>30.7265</c:v>
                </c:pt>
              </c:numCache>
            </c:numRef>
          </c:yVal>
          <c:smooth val="0"/>
        </c:ser>
        <c:ser>
          <c:idx val="20"/>
          <c:order val="1"/>
          <c:tx>
            <c:strRef>
              <c:f>curves!$AE$7</c:f>
              <c:strCache>
                <c:ptCount val="1"/>
                <c:pt idx="0">
                  <c:v>Netflix_BarScene_4096x2160_60fps_10bit_420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pPr>
              <a:ln>
                <a:solidFill>
                  <a:srgbClr val="FF0000"/>
                </a:solidFill>
              </a:ln>
            </c:spPr>
          </c:marker>
          <c:xVal>
            <c:numRef>
              <c:f>curves!$AD$8:$AD$12</c:f>
              <c:numCache>
                <c:formatCode>General</c:formatCode>
                <c:ptCount val="5"/>
                <c:pt idx="0">
                  <c:v>44748.4288</c:v>
                </c:pt>
                <c:pt idx="1">
                  <c:v>2978.6272</c:v>
                </c:pt>
                <c:pt idx="2">
                  <c:v>597.0432</c:v>
                </c:pt>
                <c:pt idx="3">
                  <c:v>273.8864</c:v>
                </c:pt>
                <c:pt idx="4">
                  <c:v>149.3728</c:v>
                </c:pt>
              </c:numCache>
            </c:numRef>
          </c:xVal>
          <c:yVal>
            <c:numRef>
              <c:f>curves!$AE$8:$AE$12</c:f>
              <c:numCache>
                <c:formatCode>General</c:formatCode>
                <c:ptCount val="5"/>
                <c:pt idx="0">
                  <c:v>39.5391</c:v>
                </c:pt>
                <c:pt idx="1">
                  <c:v>38.9334</c:v>
                </c:pt>
                <c:pt idx="2">
                  <c:v>38.6362</c:v>
                </c:pt>
                <c:pt idx="3">
                  <c:v>38.1548</c:v>
                </c:pt>
                <c:pt idx="4">
                  <c:v>37.4016</c:v>
                </c:pt>
              </c:numCache>
            </c:numRef>
          </c:yVal>
          <c:smooth val="0"/>
        </c:ser>
        <c:ser>
          <c:idx val="22"/>
          <c:order val="2"/>
          <c:tx>
            <c:strRef>
              <c:f>curves!$AG$7</c:f>
              <c:strCache>
                <c:ptCount val="1"/>
                <c:pt idx="0">
                  <c:v>Netflix_Dancers_4096x2160_60fps_10bit_420</c:v>
                </c:pt>
              </c:strCache>
            </c:strRef>
          </c:tx>
          <c:spPr>
            <a:ln>
              <a:solidFill>
                <a:srgbClr val="FF6600"/>
              </a:solidFill>
            </a:ln>
          </c:spPr>
          <c:marker>
            <c:spPr>
              <a:ln>
                <a:solidFill>
                  <a:srgbClr val="FF6600"/>
                </a:solidFill>
              </a:ln>
            </c:spPr>
          </c:marker>
          <c:xVal>
            <c:numRef>
              <c:f>curves!$AF$8:$AF$12</c:f>
              <c:numCache>
                <c:formatCode>General</c:formatCode>
                <c:ptCount val="5"/>
                <c:pt idx="0">
                  <c:v>27221.8752</c:v>
                </c:pt>
                <c:pt idx="1">
                  <c:v>1896.0176</c:v>
                </c:pt>
                <c:pt idx="2">
                  <c:v>509.9088</c:v>
                </c:pt>
                <c:pt idx="3">
                  <c:v>280.3376</c:v>
                </c:pt>
                <c:pt idx="4">
                  <c:v>168.3104</c:v>
                </c:pt>
              </c:numCache>
            </c:numRef>
          </c:xVal>
          <c:yVal>
            <c:numRef>
              <c:f>curves!$AG$8:$AG$12</c:f>
              <c:numCache>
                <c:formatCode>General</c:formatCode>
                <c:ptCount val="5"/>
                <c:pt idx="0">
                  <c:v>40.6612</c:v>
                </c:pt>
                <c:pt idx="1">
                  <c:v>40.261</c:v>
                </c:pt>
                <c:pt idx="2">
                  <c:v>40.0547</c:v>
                </c:pt>
                <c:pt idx="3">
                  <c:v>39.6961</c:v>
                </c:pt>
                <c:pt idx="4">
                  <c:v>39.099</c:v>
                </c:pt>
              </c:numCache>
            </c:numRef>
          </c:yVal>
          <c:smooth val="0"/>
        </c:ser>
        <c:ser>
          <c:idx val="24"/>
          <c:order val="3"/>
          <c:tx>
            <c:strRef>
              <c:f>curves!$AI$7</c:f>
              <c:strCache>
                <c:ptCount val="1"/>
                <c:pt idx="0">
                  <c:v>Netflix_DinnerScene_4096x2160_60fps_10bit_420</c:v>
                </c:pt>
              </c:strCache>
            </c:strRef>
          </c:tx>
          <c:spPr>
            <a:ln>
              <a:solidFill>
                <a:srgbClr val="CCFFCC"/>
              </a:solidFill>
            </a:ln>
          </c:spPr>
          <c:marker>
            <c:spPr>
              <a:ln>
                <a:solidFill>
                  <a:srgbClr val="CCFFCC"/>
                </a:solidFill>
              </a:ln>
            </c:spPr>
          </c:marker>
          <c:xVal>
            <c:numRef>
              <c:f>curves!$AH$8:$AH$12</c:f>
              <c:numCache>
                <c:formatCode>General</c:formatCode>
                <c:ptCount val="5"/>
                <c:pt idx="0">
                  <c:v>31664.8464</c:v>
                </c:pt>
                <c:pt idx="1">
                  <c:v>1696.0592</c:v>
                </c:pt>
                <c:pt idx="2">
                  <c:v>373.1872</c:v>
                </c:pt>
                <c:pt idx="3">
                  <c:v>199.1808</c:v>
                </c:pt>
                <c:pt idx="4">
                  <c:v>125.5376</c:v>
                </c:pt>
              </c:numCache>
            </c:numRef>
          </c:xVal>
          <c:yVal>
            <c:numRef>
              <c:f>curves!$AI$8:$AI$12</c:f>
              <c:numCache>
                <c:formatCode>General</c:formatCode>
                <c:ptCount val="5"/>
                <c:pt idx="0">
                  <c:v>40.4921</c:v>
                </c:pt>
                <c:pt idx="1">
                  <c:v>40.0745</c:v>
                </c:pt>
                <c:pt idx="2">
                  <c:v>39.8909</c:v>
                </c:pt>
                <c:pt idx="3">
                  <c:v>39.528</c:v>
                </c:pt>
                <c:pt idx="4">
                  <c:v>38.8496</c:v>
                </c:pt>
              </c:numCache>
            </c:numRef>
          </c:yVal>
          <c:smooth val="0"/>
        </c:ser>
        <c:ser>
          <c:idx val="26"/>
          <c:order val="4"/>
          <c:tx>
            <c:strRef>
              <c:f>curves!$AK$7</c:f>
              <c:strCache>
                <c:ptCount val="1"/>
                <c:pt idx="0">
                  <c:v>Netflix_DrivingPOV_4096x2160_60fps_10bit_420</c:v>
                </c:pt>
              </c:strCache>
            </c:strRef>
          </c:tx>
          <c:spPr>
            <a:ln>
              <a:solidFill>
                <a:srgbClr val="008000"/>
              </a:solidFill>
            </a:ln>
          </c:spPr>
          <c:marker>
            <c:spPr>
              <a:ln>
                <a:solidFill>
                  <a:srgbClr val="008000"/>
                </a:solidFill>
              </a:ln>
            </c:spPr>
          </c:marker>
          <c:xVal>
            <c:numRef>
              <c:f>curves!$AJ$8:$AJ$12</c:f>
              <c:numCache>
                <c:formatCode>General</c:formatCode>
                <c:ptCount val="5"/>
                <c:pt idx="0">
                  <c:v>55338.808</c:v>
                </c:pt>
                <c:pt idx="1">
                  <c:v>17141.32</c:v>
                </c:pt>
                <c:pt idx="2">
                  <c:v>7081.2688</c:v>
                </c:pt>
                <c:pt idx="3">
                  <c:v>3293.5712</c:v>
                </c:pt>
                <c:pt idx="4">
                  <c:v>1628.1328</c:v>
                </c:pt>
              </c:numCache>
            </c:numRef>
          </c:xVal>
          <c:yVal>
            <c:numRef>
              <c:f>curves!$AK$8:$AK$12</c:f>
              <c:numCache>
                <c:formatCode>General</c:formatCode>
                <c:ptCount val="5"/>
                <c:pt idx="0">
                  <c:v>41.6846</c:v>
                </c:pt>
                <c:pt idx="1">
                  <c:v>39.6502</c:v>
                </c:pt>
                <c:pt idx="2">
                  <c:v>37.4267</c:v>
                </c:pt>
                <c:pt idx="3">
                  <c:v>35.1178</c:v>
                </c:pt>
                <c:pt idx="4">
                  <c:v>32.7456</c:v>
                </c:pt>
              </c:numCache>
            </c:numRef>
          </c:yVal>
          <c:smooth val="0"/>
        </c:ser>
        <c:ser>
          <c:idx val="28"/>
          <c:order val="5"/>
          <c:tx>
            <c:strRef>
              <c:f>curves!$AM$7</c:f>
              <c:strCache>
                <c:ptCount val="1"/>
                <c:pt idx="0">
                  <c:v>Netflix_PierSeaside_4096x2160_60fps_10bit_420</c:v>
                </c:pt>
              </c:strCache>
            </c:strRef>
          </c:tx>
          <c:spPr>
            <a:ln>
              <a:solidFill>
                <a:srgbClr val="3366FF"/>
              </a:solidFill>
            </a:ln>
          </c:spPr>
          <c:marker>
            <c:spPr>
              <a:ln>
                <a:solidFill>
                  <a:srgbClr val="3366FF"/>
                </a:solidFill>
              </a:ln>
            </c:spPr>
          </c:marker>
          <c:xVal>
            <c:numRef>
              <c:f>curves!$AL$8:$AL$12</c:f>
              <c:numCache>
                <c:formatCode>General</c:formatCode>
                <c:ptCount val="5"/>
                <c:pt idx="0">
                  <c:v>19782.8528</c:v>
                </c:pt>
                <c:pt idx="1">
                  <c:v>6013.0032</c:v>
                </c:pt>
                <c:pt idx="2">
                  <c:v>2298.0784</c:v>
                </c:pt>
                <c:pt idx="3">
                  <c:v>999.2736</c:v>
                </c:pt>
                <c:pt idx="4">
                  <c:v>475.5712</c:v>
                </c:pt>
              </c:numCache>
            </c:numRef>
          </c:xVal>
          <c:yVal>
            <c:numRef>
              <c:f>curves!$AM$8:$AM$12</c:f>
              <c:numCache>
                <c:formatCode>General</c:formatCode>
                <c:ptCount val="5"/>
                <c:pt idx="0">
                  <c:v>44.8962</c:v>
                </c:pt>
                <c:pt idx="1">
                  <c:v>43.1034</c:v>
                </c:pt>
                <c:pt idx="2">
                  <c:v>40.8581</c:v>
                </c:pt>
                <c:pt idx="3">
                  <c:v>38.4848</c:v>
                </c:pt>
                <c:pt idx="4">
                  <c:v>35.9925</c:v>
                </c:pt>
              </c:numCache>
            </c:numRef>
          </c:yVal>
          <c:smooth val="0"/>
        </c:ser>
        <c:ser>
          <c:idx val="30"/>
          <c:order val="6"/>
          <c:tx>
            <c:strRef>
              <c:f>curves!$AO$7</c:f>
              <c:strCache>
                <c:ptCount val="1"/>
                <c:pt idx="0">
                  <c:v>Netflix_RollerCoaster_4096x2160_60fps_10bit_420</c:v>
                </c:pt>
              </c:strCache>
            </c:strRef>
          </c:tx>
          <c:spPr>
            <a:ln>
              <a:solidFill>
                <a:srgbClr val="0000FF"/>
              </a:solidFill>
            </a:ln>
          </c:spPr>
          <c:marker>
            <c:spPr>
              <a:ln>
                <a:solidFill>
                  <a:srgbClr val="0000FF"/>
                </a:solidFill>
              </a:ln>
            </c:spPr>
          </c:marker>
          <c:xVal>
            <c:numRef>
              <c:f>curves!$AN$8:$AN$12</c:f>
              <c:numCache>
                <c:formatCode>General</c:formatCode>
                <c:ptCount val="5"/>
                <c:pt idx="0">
                  <c:v>16824.0192</c:v>
                </c:pt>
                <c:pt idx="1">
                  <c:v>5651.4288</c:v>
                </c:pt>
                <c:pt idx="2">
                  <c:v>2660.1952</c:v>
                </c:pt>
                <c:pt idx="3">
                  <c:v>1470.5104</c:v>
                </c:pt>
                <c:pt idx="4">
                  <c:v>848.2624</c:v>
                </c:pt>
              </c:numCache>
            </c:numRef>
          </c:xVal>
          <c:yVal>
            <c:numRef>
              <c:f>curves!$AO$8:$AO$12</c:f>
              <c:numCache>
                <c:formatCode>General</c:formatCode>
                <c:ptCount val="5"/>
                <c:pt idx="0">
                  <c:v>45.6028</c:v>
                </c:pt>
                <c:pt idx="1">
                  <c:v>44.002</c:v>
                </c:pt>
                <c:pt idx="2">
                  <c:v>41.9007</c:v>
                </c:pt>
                <c:pt idx="3">
                  <c:v>39.684</c:v>
                </c:pt>
                <c:pt idx="4">
                  <c:v>37.2605</c:v>
                </c:pt>
              </c:numCache>
            </c:numRef>
          </c:yVal>
          <c:smooth val="0"/>
        </c:ser>
        <c:ser>
          <c:idx val="32"/>
          <c:order val="7"/>
          <c:tx>
            <c:strRef>
              <c:f>curves!$AQ$7</c:f>
              <c:strCache>
                <c:ptCount val="1"/>
                <c:pt idx="0">
                  <c:v>Netflix_ToddlerFountain_4096x2160_60fps_10bit_420</c:v>
                </c:pt>
              </c:strCache>
            </c:strRef>
          </c:tx>
          <c:spPr>
            <a:ln>
              <a:solidFill>
                <a:srgbClr val="660066"/>
              </a:solidFill>
            </a:ln>
          </c:spPr>
          <c:marker>
            <c:spPr>
              <a:ln>
                <a:solidFill>
                  <a:srgbClr val="660066"/>
                </a:solidFill>
              </a:ln>
            </c:spPr>
          </c:marker>
          <c:xVal>
            <c:numRef>
              <c:f>curves!$AP$8:$AP$12</c:f>
              <c:numCache>
                <c:formatCode>General</c:formatCode>
                <c:ptCount val="5"/>
                <c:pt idx="0">
                  <c:v>235661.6352</c:v>
                </c:pt>
                <c:pt idx="1">
                  <c:v>109748.056</c:v>
                </c:pt>
                <c:pt idx="2">
                  <c:v>49207.4768</c:v>
                </c:pt>
                <c:pt idx="3">
                  <c:v>21935.0576</c:v>
                </c:pt>
                <c:pt idx="4">
                  <c:v>9248.316800000001</c:v>
                </c:pt>
              </c:numCache>
            </c:numRef>
          </c:xVal>
          <c:yVal>
            <c:numRef>
              <c:f>curves!$AQ$8:$AQ$12</c:f>
              <c:numCache>
                <c:formatCode>General</c:formatCode>
                <c:ptCount val="5"/>
                <c:pt idx="0">
                  <c:v>40.0729</c:v>
                </c:pt>
                <c:pt idx="1">
                  <c:v>36.1641</c:v>
                </c:pt>
                <c:pt idx="2">
                  <c:v>32.7901</c:v>
                </c:pt>
                <c:pt idx="3">
                  <c:v>30.145</c:v>
                </c:pt>
                <c:pt idx="4">
                  <c:v>27.9415</c:v>
                </c:pt>
              </c:numCache>
            </c:numRef>
          </c:yVal>
          <c:smooth val="0"/>
        </c:ser>
        <c:ser>
          <c:idx val="34"/>
          <c:order val="8"/>
          <c:tx>
            <c:strRef>
              <c:f>curves!$AS$7</c:f>
              <c:strCache>
                <c:ptCount val="1"/>
                <c:pt idx="0">
                  <c:v>Netflix_WindAndNature_4096x2160_60fps_10bit_420</c:v>
                </c:pt>
              </c:strCache>
            </c:strRef>
          </c:tx>
          <c:xVal>
            <c:numRef>
              <c:f>curves!$AR$8:$AR$12</c:f>
              <c:numCache>
                <c:formatCode>General</c:formatCode>
                <c:ptCount val="5"/>
                <c:pt idx="0">
                  <c:v>18790.7888</c:v>
                </c:pt>
                <c:pt idx="1">
                  <c:v>8698.6352</c:v>
                </c:pt>
                <c:pt idx="2">
                  <c:v>4549.296</c:v>
                </c:pt>
                <c:pt idx="3">
                  <c:v>2552.9888</c:v>
                </c:pt>
                <c:pt idx="4">
                  <c:v>1411.632</c:v>
                </c:pt>
              </c:numCache>
            </c:numRef>
          </c:xVal>
          <c:yVal>
            <c:numRef>
              <c:f>curves!$AS$8:$AS$12</c:f>
              <c:numCache>
                <c:formatCode>General</c:formatCode>
                <c:ptCount val="5"/>
                <c:pt idx="0">
                  <c:v>45.3071</c:v>
                </c:pt>
                <c:pt idx="1">
                  <c:v>43.6309</c:v>
                </c:pt>
                <c:pt idx="2">
                  <c:v>41.3885</c:v>
                </c:pt>
                <c:pt idx="3">
                  <c:v>38.8181</c:v>
                </c:pt>
                <c:pt idx="4">
                  <c:v>35.9583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127737016"/>
        <c:axId val="2134025960"/>
      </c:scatterChart>
      <c:valAx>
        <c:axId val="-2127737016"/>
        <c:scaling>
          <c:logBase val="10.0"/>
          <c:orientation val="minMax"/>
          <c:max val="1.0E7"/>
          <c:min val="100.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fr-FR" sz="1400"/>
                  <a:t>Bitrate (kbps, logscale)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fr-FR" sz="1400"/>
            </a:pPr>
            <a:endParaRPr lang="fr-FR"/>
          </a:p>
        </c:txPr>
        <c:crossAx val="2134025960"/>
        <c:crosses val="autoZero"/>
        <c:crossBetween val="midCat"/>
      </c:valAx>
      <c:valAx>
        <c:axId val="2134025960"/>
        <c:scaling>
          <c:orientation val="minMax"/>
          <c:min val="25.0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fr-FR" sz="1400"/>
                  <a:t>YPSNR (dB)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1400"/>
            </a:pPr>
            <a:endParaRPr lang="fr-FR"/>
          </a:p>
        </c:txPr>
        <c:crossAx val="-2127737016"/>
        <c:crosses val="autoZero"/>
        <c:crossBetween val="midCat"/>
        <c:majorUnit val="2.0"/>
      </c:valAx>
    </c:plotArea>
    <c:legend>
      <c:legendPos val="r"/>
      <c:layout>
        <c:manualLayout>
          <c:xMode val="edge"/>
          <c:yMode val="edge"/>
          <c:x val="0.634325109468427"/>
          <c:y val="0.475947572650541"/>
          <c:w val="0.356787882194813"/>
          <c:h val="0.48515507279216"/>
        </c:manualLayout>
      </c:layout>
      <c:overlay val="0"/>
      <c:txPr>
        <a:bodyPr/>
        <a:lstStyle/>
        <a:p>
          <a:pPr algn="r">
            <a:defRPr sz="1400"/>
          </a:pPr>
          <a:endParaRPr lang="fr-FR"/>
        </a:p>
      </c:txPr>
    </c:legend>
    <c:plotVisOnly val="1"/>
    <c:dispBlanksAs val="gap"/>
    <c:showDLblsOverMax val="0"/>
  </c:chart>
  <c:printSettings>
    <c:headerFooter/>
    <c:pageMargins b="1.0" l="0.75" r="0.75" t="1.0" header="0.5" footer="0.5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autoTitleDeleted val="0"/>
    <c:plotArea>
      <c:layout>
        <c:manualLayout>
          <c:layoutTarget val="inner"/>
          <c:xMode val="edge"/>
          <c:yMode val="edge"/>
          <c:x val="0.0483325284740954"/>
          <c:y val="0.0233512939813348"/>
          <c:w val="0.924798880623486"/>
          <c:h val="0.931119764557856"/>
        </c:manualLayout>
      </c:layout>
      <c:scatterChart>
        <c:scatterStyle val="lineMarker"/>
        <c:varyColors val="0"/>
        <c:ser>
          <c:idx val="4"/>
          <c:order val="0"/>
          <c:tx>
            <c:strRef>
              <c:f>curves!$O$7</c:f>
              <c:strCache>
                <c:ptCount val="1"/>
                <c:pt idx="0">
                  <c:v>CStoreGoods_720x1280_30_300</c:v>
                </c:pt>
              </c:strCache>
            </c:strRef>
          </c:tx>
          <c:spPr>
            <a:ln>
              <a:solidFill>
                <a:srgbClr val="800000"/>
              </a:solidFill>
            </a:ln>
          </c:spPr>
          <c:marker>
            <c:spPr>
              <a:ln>
                <a:solidFill>
                  <a:srgbClr val="800000"/>
                </a:solidFill>
              </a:ln>
            </c:spPr>
          </c:marker>
          <c:xVal>
            <c:numRef>
              <c:f>curves!$N$8:$N$12</c:f>
              <c:numCache>
                <c:formatCode>General</c:formatCode>
                <c:ptCount val="5"/>
                <c:pt idx="0">
                  <c:v>7384.9088</c:v>
                </c:pt>
                <c:pt idx="1">
                  <c:v>3000.9104</c:v>
                </c:pt>
                <c:pt idx="2">
                  <c:v>1377.9912</c:v>
                </c:pt>
                <c:pt idx="3">
                  <c:v>730.8584</c:v>
                </c:pt>
                <c:pt idx="4">
                  <c:v>405.4744</c:v>
                </c:pt>
              </c:numCache>
            </c:numRef>
          </c:xVal>
          <c:yVal>
            <c:numRef>
              <c:f>curves!$O$8:$O$12</c:f>
              <c:numCache>
                <c:formatCode>General</c:formatCode>
                <c:ptCount val="5"/>
                <c:pt idx="0">
                  <c:v>39.9501</c:v>
                </c:pt>
                <c:pt idx="1">
                  <c:v>36.8359</c:v>
                </c:pt>
                <c:pt idx="2">
                  <c:v>34.2034</c:v>
                </c:pt>
                <c:pt idx="3">
                  <c:v>31.7796</c:v>
                </c:pt>
                <c:pt idx="4">
                  <c:v>29.1123</c:v>
                </c:pt>
              </c:numCache>
            </c:numRef>
          </c:yVal>
          <c:smooth val="0"/>
        </c:ser>
        <c:ser>
          <c:idx val="6"/>
          <c:order val="1"/>
          <c:tx>
            <c:strRef>
              <c:f>curves!$Q$7</c:f>
              <c:strCache>
                <c:ptCount val="1"/>
                <c:pt idx="0">
                  <c:v>CStoreWalking_720x960_30_300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pPr>
              <a:ln>
                <a:solidFill>
                  <a:srgbClr val="FF0000"/>
                </a:solidFill>
              </a:ln>
            </c:spPr>
          </c:marker>
          <c:xVal>
            <c:numRef>
              <c:f>curves!$P$8:$P$12</c:f>
              <c:numCache>
                <c:formatCode>General</c:formatCode>
                <c:ptCount val="5"/>
                <c:pt idx="0">
                  <c:v>3174.9528</c:v>
                </c:pt>
                <c:pt idx="1">
                  <c:v>1405.8664</c:v>
                </c:pt>
                <c:pt idx="2">
                  <c:v>659.0896</c:v>
                </c:pt>
                <c:pt idx="3">
                  <c:v>344.0728</c:v>
                </c:pt>
                <c:pt idx="4">
                  <c:v>186.2976</c:v>
                </c:pt>
              </c:numCache>
            </c:numRef>
          </c:xVal>
          <c:yVal>
            <c:numRef>
              <c:f>curves!$Q$8:$Q$12</c:f>
              <c:numCache>
                <c:formatCode>General</c:formatCode>
                <c:ptCount val="5"/>
                <c:pt idx="0">
                  <c:v>42.1746</c:v>
                </c:pt>
                <c:pt idx="1">
                  <c:v>39.2397</c:v>
                </c:pt>
                <c:pt idx="2">
                  <c:v>36.4568</c:v>
                </c:pt>
                <c:pt idx="3">
                  <c:v>33.9448</c:v>
                </c:pt>
                <c:pt idx="4">
                  <c:v>31.382</c:v>
                </c:pt>
              </c:numCache>
            </c:numRef>
          </c:yVal>
          <c:smooth val="0"/>
        </c:ser>
        <c:ser>
          <c:idx val="10"/>
          <c:order val="2"/>
          <c:tx>
            <c:strRef>
              <c:f>curves!$U$7</c:f>
              <c:strCache>
                <c:ptCount val="1"/>
                <c:pt idx="0">
                  <c:v>DrivingRecorder1_720x960_30_300</c:v>
                </c:pt>
              </c:strCache>
            </c:strRef>
          </c:tx>
          <c:spPr>
            <a:ln>
              <a:solidFill>
                <a:srgbClr val="FF6600"/>
              </a:solidFill>
            </a:ln>
          </c:spPr>
          <c:marker>
            <c:spPr>
              <a:ln>
                <a:solidFill>
                  <a:srgbClr val="FF6600"/>
                </a:solidFill>
              </a:ln>
            </c:spPr>
          </c:marker>
          <c:xVal>
            <c:numRef>
              <c:f>curves!$T$8:$T$12</c:f>
              <c:numCache>
                <c:formatCode>General</c:formatCode>
                <c:ptCount val="5"/>
                <c:pt idx="0">
                  <c:v>4663.5624</c:v>
                </c:pt>
                <c:pt idx="1">
                  <c:v>1983.1568</c:v>
                </c:pt>
                <c:pt idx="2">
                  <c:v>866.5992</c:v>
                </c:pt>
                <c:pt idx="3">
                  <c:v>413.972</c:v>
                </c:pt>
                <c:pt idx="4">
                  <c:v>197.7792</c:v>
                </c:pt>
              </c:numCache>
            </c:numRef>
          </c:xVal>
          <c:yVal>
            <c:numRef>
              <c:f>curves!$U$8:$U$12</c:f>
              <c:numCache>
                <c:formatCode>General</c:formatCode>
                <c:ptCount val="5"/>
                <c:pt idx="0">
                  <c:v>40.9276</c:v>
                </c:pt>
                <c:pt idx="1">
                  <c:v>37.5877</c:v>
                </c:pt>
                <c:pt idx="2">
                  <c:v>34.7496</c:v>
                </c:pt>
                <c:pt idx="3">
                  <c:v>32.3905</c:v>
                </c:pt>
                <c:pt idx="4">
                  <c:v>30.0453</c:v>
                </c:pt>
              </c:numCache>
            </c:numRef>
          </c:yVal>
          <c:smooth val="0"/>
        </c:ser>
        <c:ser>
          <c:idx val="12"/>
          <c:order val="3"/>
          <c:tx>
            <c:strRef>
              <c:f>curves!$W$7</c:f>
              <c:strCache>
                <c:ptCount val="1"/>
                <c:pt idx="0">
                  <c:v>DrivingRecorder2_720x960_30_300</c:v>
                </c:pt>
              </c:strCache>
            </c:strRef>
          </c:tx>
          <c:spPr>
            <a:ln>
              <a:solidFill>
                <a:srgbClr val="CCFFCC"/>
              </a:solidFill>
            </a:ln>
          </c:spPr>
          <c:marker>
            <c:spPr>
              <a:ln>
                <a:solidFill>
                  <a:srgbClr val="CCFFCC"/>
                </a:solidFill>
              </a:ln>
            </c:spPr>
          </c:marker>
          <c:xVal>
            <c:numRef>
              <c:f>curves!$V$8:$V$12</c:f>
              <c:numCache>
                <c:formatCode>General</c:formatCode>
                <c:ptCount val="5"/>
                <c:pt idx="0">
                  <c:v>7424.4552</c:v>
                </c:pt>
                <c:pt idx="1">
                  <c:v>3334.6072</c:v>
                </c:pt>
                <c:pt idx="2">
                  <c:v>1473.1208</c:v>
                </c:pt>
                <c:pt idx="3">
                  <c:v>689.8216</c:v>
                </c:pt>
                <c:pt idx="4">
                  <c:v>320.2376</c:v>
                </c:pt>
              </c:numCache>
            </c:numRef>
          </c:xVal>
          <c:yVal>
            <c:numRef>
              <c:f>curves!$W$8:$W$12</c:f>
              <c:numCache>
                <c:formatCode>General</c:formatCode>
                <c:ptCount val="5"/>
                <c:pt idx="0">
                  <c:v>40.0055</c:v>
                </c:pt>
                <c:pt idx="1">
                  <c:v>36.2469</c:v>
                </c:pt>
                <c:pt idx="2">
                  <c:v>33.0849</c:v>
                </c:pt>
                <c:pt idx="3">
                  <c:v>30.5748</c:v>
                </c:pt>
                <c:pt idx="4">
                  <c:v>28.2143</c:v>
                </c:pt>
              </c:numCache>
            </c:numRef>
          </c:yVal>
          <c:smooth val="0"/>
        </c:ser>
        <c:ser>
          <c:idx val="14"/>
          <c:order val="4"/>
          <c:tx>
            <c:strRef>
              <c:f>curves!$Y$7</c:f>
              <c:strCache>
                <c:ptCount val="1"/>
                <c:pt idx="0">
                  <c:v>LakeWalking_720x960_30_300</c:v>
                </c:pt>
              </c:strCache>
            </c:strRef>
          </c:tx>
          <c:spPr>
            <a:ln>
              <a:solidFill>
                <a:srgbClr val="008000"/>
              </a:solidFill>
            </a:ln>
          </c:spPr>
          <c:marker>
            <c:spPr>
              <a:ln>
                <a:solidFill>
                  <a:srgbClr val="008000"/>
                </a:solidFill>
              </a:ln>
            </c:spPr>
          </c:marker>
          <c:xVal>
            <c:numRef>
              <c:f>curves!$X$8:$X$12</c:f>
              <c:numCache>
                <c:formatCode>General</c:formatCode>
                <c:ptCount val="5"/>
                <c:pt idx="0">
                  <c:v>10552.2592</c:v>
                </c:pt>
                <c:pt idx="1">
                  <c:v>4836.94</c:v>
                </c:pt>
                <c:pt idx="2">
                  <c:v>2227.824</c:v>
                </c:pt>
                <c:pt idx="3">
                  <c:v>1064.1216</c:v>
                </c:pt>
                <c:pt idx="4">
                  <c:v>491.1904</c:v>
                </c:pt>
              </c:numCache>
            </c:numRef>
          </c:xVal>
          <c:yVal>
            <c:numRef>
              <c:f>curves!$Y$8:$Y$12</c:f>
              <c:numCache>
                <c:formatCode>General</c:formatCode>
                <c:ptCount val="5"/>
                <c:pt idx="0">
                  <c:v>38.3674</c:v>
                </c:pt>
                <c:pt idx="1">
                  <c:v>34.5912</c:v>
                </c:pt>
                <c:pt idx="2">
                  <c:v>31.4177</c:v>
                </c:pt>
                <c:pt idx="3">
                  <c:v>28.782</c:v>
                </c:pt>
                <c:pt idx="4">
                  <c:v>26.3442</c:v>
                </c:pt>
              </c:numCache>
            </c:numRef>
          </c:yVal>
          <c:smooth val="0"/>
        </c:ser>
        <c:ser>
          <c:idx val="38"/>
          <c:order val="5"/>
          <c:tx>
            <c:strRef>
              <c:f>curves!$AW$7</c:f>
              <c:strCache>
                <c:ptCount val="1"/>
                <c:pt idx="0">
                  <c:v>ParkSunny_720x1280_30_300</c:v>
                </c:pt>
              </c:strCache>
            </c:strRef>
          </c:tx>
          <c:spPr>
            <a:ln>
              <a:solidFill>
                <a:srgbClr val="3366FF"/>
              </a:solidFill>
            </a:ln>
          </c:spPr>
          <c:marker>
            <c:spPr>
              <a:ln>
                <a:solidFill>
                  <a:srgbClr val="3366FF"/>
                </a:solidFill>
              </a:ln>
            </c:spPr>
          </c:marker>
          <c:xVal>
            <c:numRef>
              <c:f>curves!$AV$8:$AV$12</c:f>
              <c:numCache>
                <c:formatCode>General</c:formatCode>
                <c:ptCount val="5"/>
                <c:pt idx="0">
                  <c:v>5448.1144</c:v>
                </c:pt>
                <c:pt idx="1">
                  <c:v>1820.708</c:v>
                </c:pt>
                <c:pt idx="2">
                  <c:v>725.144</c:v>
                </c:pt>
                <c:pt idx="3">
                  <c:v>330.4944</c:v>
                </c:pt>
                <c:pt idx="4">
                  <c:v>148.6456</c:v>
                </c:pt>
              </c:numCache>
            </c:numRef>
          </c:xVal>
          <c:yVal>
            <c:numRef>
              <c:f>curves!$AW$8:$AW$12</c:f>
              <c:numCache>
                <c:formatCode>General</c:formatCode>
                <c:ptCount val="5"/>
                <c:pt idx="0">
                  <c:v>39.5057</c:v>
                </c:pt>
                <c:pt idx="1">
                  <c:v>36.6589</c:v>
                </c:pt>
                <c:pt idx="2">
                  <c:v>34.2906</c:v>
                </c:pt>
                <c:pt idx="3">
                  <c:v>31.9993</c:v>
                </c:pt>
                <c:pt idx="4">
                  <c:v>29.5234</c:v>
                </c:pt>
              </c:numCache>
            </c:numRef>
          </c:yVal>
          <c:smooth val="0"/>
        </c:ser>
        <c:ser>
          <c:idx val="40"/>
          <c:order val="6"/>
          <c:tx>
            <c:strRef>
              <c:f>curves!$AY$7</c:f>
              <c:strCache>
                <c:ptCount val="1"/>
                <c:pt idx="0">
                  <c:v>ParkWalking_720x1280_30_300</c:v>
                </c:pt>
              </c:strCache>
            </c:strRef>
          </c:tx>
          <c:spPr>
            <a:ln>
              <a:solidFill>
                <a:srgbClr val="0000FF"/>
              </a:solidFill>
            </a:ln>
          </c:spPr>
          <c:marker>
            <c:spPr>
              <a:ln>
                <a:solidFill>
                  <a:srgbClr val="0000FF"/>
                </a:solidFill>
              </a:ln>
            </c:spPr>
          </c:marker>
          <c:xVal>
            <c:numRef>
              <c:f>curves!$AX$8:$AX$12</c:f>
              <c:numCache>
                <c:formatCode>General</c:formatCode>
                <c:ptCount val="5"/>
                <c:pt idx="0">
                  <c:v>11729.1528</c:v>
                </c:pt>
                <c:pt idx="1">
                  <c:v>4731.6768</c:v>
                </c:pt>
                <c:pt idx="2">
                  <c:v>2022.8072</c:v>
                </c:pt>
                <c:pt idx="3">
                  <c:v>930.5672</c:v>
                </c:pt>
                <c:pt idx="4">
                  <c:v>431.7968</c:v>
                </c:pt>
              </c:numCache>
            </c:numRef>
          </c:xVal>
          <c:yVal>
            <c:numRef>
              <c:f>curves!$AY$8:$AY$12</c:f>
              <c:numCache>
                <c:formatCode>General</c:formatCode>
                <c:ptCount val="5"/>
                <c:pt idx="0">
                  <c:v>38.2933</c:v>
                </c:pt>
                <c:pt idx="1">
                  <c:v>34.8206</c:v>
                </c:pt>
                <c:pt idx="2">
                  <c:v>31.9964</c:v>
                </c:pt>
                <c:pt idx="3">
                  <c:v>29.632</c:v>
                </c:pt>
                <c:pt idx="4">
                  <c:v>27.3319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34015208"/>
        <c:axId val="2063607720"/>
      </c:scatterChart>
      <c:valAx>
        <c:axId val="2134015208"/>
        <c:scaling>
          <c:logBase val="10.0"/>
          <c:orientation val="minMax"/>
          <c:min val="100.0"/>
        </c:scaling>
        <c:delete val="0"/>
        <c:axPos val="b"/>
        <c:title>
          <c:tx>
            <c:rich>
              <a:bodyPr/>
              <a:lstStyle/>
              <a:p>
                <a:pPr>
                  <a:defRPr sz="1400"/>
                </a:pPr>
                <a:r>
                  <a:rPr lang="fr-FR" sz="1400"/>
                  <a:t>Bitrate (kbps, logscale)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1400"/>
            </a:pPr>
            <a:endParaRPr lang="fr-FR"/>
          </a:p>
        </c:txPr>
        <c:crossAx val="2063607720"/>
        <c:crosses val="autoZero"/>
        <c:crossBetween val="midCat"/>
      </c:valAx>
      <c:valAx>
        <c:axId val="2063607720"/>
        <c:scaling>
          <c:orientation val="minMax"/>
          <c:min val="25.0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fr-FR" sz="1400"/>
                  <a:t>YPSNR (dB)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1400"/>
            </a:pPr>
            <a:endParaRPr lang="fr-FR"/>
          </a:p>
        </c:txPr>
        <c:crossAx val="2134015208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690698841404259"/>
          <c:y val="0.582106317833317"/>
          <c:w val="0.283602228699104"/>
          <c:h val="0.362089464167715"/>
        </c:manualLayout>
      </c:layout>
      <c:overlay val="0"/>
      <c:txPr>
        <a:bodyPr/>
        <a:lstStyle/>
        <a:p>
          <a:pPr>
            <a:defRPr sz="1400"/>
          </a:pPr>
          <a:endParaRPr lang="fr-FR"/>
        </a:p>
      </c:txPr>
    </c:legend>
    <c:plotVisOnly val="1"/>
    <c:dispBlanksAs val="gap"/>
    <c:showDLblsOverMax val="0"/>
  </c:chart>
  <c:printSettings>
    <c:headerFooter/>
    <c:pageMargins b="1.0" l="0.75" r="0.75" t="1.0" header="0.5" footer="0.5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Relationship Id="rId2" Type="http://schemas.openxmlformats.org/officeDocument/2006/relationships/chart" Target="../charts/chart2.xml"/><Relationship Id="rId3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1803400</xdr:colOff>
      <xdr:row>13</xdr:row>
      <xdr:rowOff>173181</xdr:rowOff>
    </xdr:from>
    <xdr:to>
      <xdr:col>28</xdr:col>
      <xdr:colOff>495300</xdr:colOff>
      <xdr:row>49</xdr:row>
      <xdr:rowOff>58882</xdr:rowOff>
    </xdr:to>
    <xdr:graphicFrame macro="">
      <xdr:nvGraphicFramePr>
        <xdr:cNvPr id="3" name="Graphique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33</xdr:col>
      <xdr:colOff>195117</xdr:colOff>
      <xdr:row>59</xdr:row>
      <xdr:rowOff>23091</xdr:rowOff>
    </xdr:from>
    <xdr:to>
      <xdr:col>55</xdr:col>
      <xdr:colOff>457199</xdr:colOff>
      <xdr:row>94</xdr:row>
      <xdr:rowOff>99291</xdr:rowOff>
    </xdr:to>
    <xdr:graphicFrame macro="">
      <xdr:nvGraphicFramePr>
        <xdr:cNvPr id="4" name="Graphique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30</xdr:col>
      <xdr:colOff>63500</xdr:colOff>
      <xdr:row>15</xdr:row>
      <xdr:rowOff>165100</xdr:rowOff>
    </xdr:from>
    <xdr:to>
      <xdr:col>53</xdr:col>
      <xdr:colOff>393700</xdr:colOff>
      <xdr:row>51</xdr:row>
      <xdr:rowOff>50800</xdr:rowOff>
    </xdr:to>
    <xdr:graphicFrame macro="">
      <xdr:nvGraphicFramePr>
        <xdr:cNvPr id="5" name="Graphique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Pierrick Philippe" refreshedDate="42415.370080787034" createdVersion="4" refreshedVersion="4" minRefreshableVersion="3" recordCount="330">
  <cacheSource type="worksheet">
    <worksheetSource ref="A1:I331" sheet="raw"/>
  </cacheSource>
  <cacheFields count="9">
    <cacheField name="seq" numFmtId="0">
      <sharedItems/>
    </cacheField>
    <cacheField name="bitrate" numFmtId="0">
      <sharedItems containsSemiMixedTypes="0" containsString="0" containsNumber="1" minValue="76.823999999999998" maxValue="275676.76640000002"/>
    </cacheField>
    <cacheField name="ypsnr" numFmtId="0">
      <sharedItems containsSemiMixedTypes="0" containsString="0" containsNumber="1" minValue="25.9405" maxValue="45.7684"/>
    </cacheField>
    <cacheField name="upsnr" numFmtId="0">
      <sharedItems containsSemiMixedTypes="0" containsString="0" containsNumber="1" minValue="34.783700000000003" maxValue="50.500300000000003"/>
    </cacheField>
    <cacheField name="vpsnr" numFmtId="0">
      <sharedItems containsSemiMixedTypes="0" containsString="0" containsNumber="1" minValue="35.098500000000001" maxValue="51.474800000000002"/>
    </cacheField>
    <cacheField name="enc time" numFmtId="0">
      <sharedItems containsSemiMixedTypes="0" containsString="0" containsNumber="1" minValue="5502.55" maxValue="283627.89"/>
    </cacheField>
    <cacheField name="condition" numFmtId="0">
      <sharedItems count="3">
        <s v="lp"/>
        <s v="ra"/>
        <s v="ldb"/>
      </sharedItems>
    </cacheField>
    <cacheField name="qp" numFmtId="0">
      <sharedItems count="5">
        <s v="22"/>
        <s v="27"/>
        <s v="32"/>
        <s v="37"/>
        <s v="42"/>
      </sharedItems>
    </cacheField>
    <cacheField name="Name" numFmtId="0">
      <sharedItems count="22">
        <s v="Netflix_Aerial_4096x2160_60fps_10bit_420"/>
        <s v="Netflix_BarScene_4096x2160_60fps_10bit_420"/>
        <s v="Netflix_Dancers_4096x2160_60fps_10bit_420"/>
        <s v="Netflix_DinnerScene_4096x2160_60fps_10bit_420"/>
        <s v="Netflix_RollerCoaster_4096x2160_60fps_10bit_420"/>
        <s v="Netflix_PierSeaside_4096x2160_60fps_10bit_420"/>
        <s v="Netflix_DrivingPOV_4096x2160_60fps_10bit_420"/>
        <s v="Netflix_ToddlerFountain_4096x2160_60fps_10bit_420"/>
        <s v="Netflix_WindAndNature_4096x2160_60fps_10bit_420"/>
        <s v="Square_3840x2160_60_10b_709_420"/>
        <s v="AerialCrowd_3840x2160_30_10b_709_420"/>
        <s v="BridgeViewTraffic_3840x2160_60_10b_709_420"/>
        <s v="DaylightRoad_3840x2160_60_10b_709_420"/>
        <s v="Metro_3840x2160_60_10b_709_420"/>
        <s v="NightRoad_3840x2160_60_10b_709_420"/>
        <s v="CStoreGoods_720x1280_30_300"/>
        <s v="CStoreWalking_720x960_30_300"/>
        <s v="DrivingRecorder1_720x960_30_300"/>
        <s v="DrivingRecorder2_720x960_30_300"/>
        <s v="LakeWalking_720x960_30_300"/>
        <s v="ParkWalking_720x1280_30_300"/>
        <s v="ParkSunny_720x1280_30_300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330">
  <r>
    <s v="encoder_hm16.6_lp10@Netflix_Aerial_4096x2160_60fps_10bit_420@qp22.log "/>
    <n v="77746.481599999999"/>
    <n v="41.422800000000002"/>
    <n v="44.0351"/>
    <n v="42.556600000000003"/>
    <n v="78243.42"/>
    <x v="0"/>
    <x v="0"/>
    <x v="0"/>
  </r>
  <r>
    <s v="encoder_hm16.6_lp10@Netflix_Aerial_4096x2160_60fps_10bit_420@qp27.log "/>
    <n v="19733.017599999999"/>
    <n v="38.543799999999997"/>
    <n v="42.084099999999999"/>
    <n v="40.9268"/>
    <n v="55254.73"/>
    <x v="0"/>
    <x v="1"/>
    <x v="0"/>
  </r>
  <r>
    <s v="encoder_hm16.6_lp10@Netflix_Aerial_4096x2160_60fps_10bit_420@qp32.log "/>
    <n v="6811.0655999999999"/>
    <n v="35.656599999999997"/>
    <n v="40.496200000000002"/>
    <n v="39.937899999999999"/>
    <n v="47795.32"/>
    <x v="0"/>
    <x v="2"/>
    <x v="0"/>
  </r>
  <r>
    <s v="encoder_hm16.6_lp10@Netflix_Aerial_4096x2160_60fps_10bit_420@qp37.log "/>
    <n v="2662.2287999999999"/>
    <n v="32.852600000000002"/>
    <n v="39.404899999999998"/>
    <n v="39.292099999999998"/>
    <n v="39667.230000000003"/>
    <x v="0"/>
    <x v="3"/>
    <x v="0"/>
  </r>
  <r>
    <s v="encoder_hm16.6_lp10@Netflix_Aerial_4096x2160_60fps_10bit_420@qp42.log "/>
    <n v="1063.5727999999999"/>
    <n v="30.169"/>
    <n v="38.523499999999999"/>
    <n v="38.823799999999999"/>
    <n v="40172.07"/>
    <x v="0"/>
    <x v="4"/>
    <x v="0"/>
  </r>
  <r>
    <s v="encoder_hm16.6_lp10@Netflix_BarScene_4096x2160_60fps_10bit_420@qp22.log "/>
    <n v="55404.8272"/>
    <n v="39.7517"/>
    <n v="47.168199999999999"/>
    <n v="45.607199999999999"/>
    <n v="69506.899999999994"/>
    <x v="0"/>
    <x v="0"/>
    <x v="1"/>
  </r>
  <r>
    <s v="encoder_hm16.6_lp10@Netflix_BarScene_4096x2160_60fps_10bit_420@qp27.log "/>
    <n v="2685.9551999999999"/>
    <n v="38.8553"/>
    <n v="46.421399999999998"/>
    <n v="44.805799999999998"/>
    <n v="37091.089999999997"/>
    <x v="0"/>
    <x v="1"/>
    <x v="1"/>
  </r>
  <r>
    <s v="encoder_hm16.6_lp10@Netflix_BarScene_4096x2160_60fps_10bit_420@qp32.log "/>
    <n v="531.61440000000005"/>
    <n v="38.451300000000003"/>
    <n v="45.897100000000002"/>
    <n v="44.454999999999998"/>
    <n v="32531.96"/>
    <x v="0"/>
    <x v="2"/>
    <x v="1"/>
  </r>
  <r>
    <s v="encoder_hm16.6_lp10@Netflix_BarScene_4096x2160_60fps_10bit_420@qp37.log "/>
    <n v="233.3296"/>
    <n v="37.819899999999997"/>
    <n v="45.332500000000003"/>
    <n v="44.058300000000003"/>
    <n v="31248.43"/>
    <x v="0"/>
    <x v="3"/>
    <x v="1"/>
  </r>
  <r>
    <s v="encoder_hm16.6_lp10@Netflix_BarScene_4096x2160_60fps_10bit_420@qp42.log "/>
    <n v="116.6704"/>
    <n v="36.889299999999999"/>
    <n v="44.756100000000004"/>
    <n v="43.633699999999997"/>
    <n v="31448.95"/>
    <x v="0"/>
    <x v="4"/>
    <x v="1"/>
  </r>
  <r>
    <s v="encoder_hm16.6_lp10@Netflix_Dancers_4096x2160_60fps_10bit_420@qp22.log "/>
    <n v="33056.131200000003"/>
    <n v="40.826000000000001"/>
    <n v="44.164000000000001"/>
    <n v="49.8688"/>
    <n v="57439.26"/>
    <x v="0"/>
    <x v="0"/>
    <x v="2"/>
  </r>
  <r>
    <s v="encoder_hm16.6_lp10@Netflix_Dancers_4096x2160_60fps_10bit_420@qp27.log "/>
    <n v="1880.8463999999999"/>
    <n v="40.239100000000001"/>
    <n v="43.394599999999997"/>
    <n v="49.405999999999999"/>
    <n v="41082.019999999997"/>
    <x v="0"/>
    <x v="1"/>
    <x v="2"/>
  </r>
  <r>
    <s v="encoder_hm16.6_lp10@Netflix_Dancers_4096x2160_60fps_10bit_420@qp32.log "/>
    <n v="531.44000000000005"/>
    <n v="39.979500000000002"/>
    <n v="43.361400000000003"/>
    <n v="49.027500000000003"/>
    <n v="38319.699999999997"/>
    <x v="0"/>
    <x v="2"/>
    <x v="2"/>
  </r>
  <r>
    <s v="encoder_hm16.6_lp10@Netflix_Dancers_4096x2160_60fps_10bit_420@qp37.log "/>
    <n v="292.0256"/>
    <n v="39.533799999999999"/>
    <n v="43.306100000000001"/>
    <n v="48.703299999999999"/>
    <n v="33301.32"/>
    <x v="0"/>
    <x v="3"/>
    <x v="2"/>
  </r>
  <r>
    <s v="encoder_hm16.6_lp10@Netflix_Dancers_4096x2160_60fps_10bit_420@qp42.log "/>
    <n v="173.39680000000001"/>
    <n v="38.793300000000002"/>
    <n v="42.993200000000002"/>
    <n v="48.213900000000002"/>
    <n v="32942.519999999997"/>
    <x v="0"/>
    <x v="4"/>
    <x v="2"/>
  </r>
  <r>
    <s v="encoder_hm16.6_lp10@Netflix_DinnerScene_4096x2160_60fps_10bit_420@qp22.log "/>
    <n v="38484.563199999997"/>
    <n v="40.650100000000002"/>
    <n v="43.584899999999998"/>
    <n v="49.612099999999998"/>
    <n v="63304.01"/>
    <x v="0"/>
    <x v="0"/>
    <x v="3"/>
  </r>
  <r>
    <s v="encoder_hm16.6_lp10@Netflix_DinnerScene_4096x2160_60fps_10bit_420@qp27.log "/>
    <n v="1551.624"/>
    <n v="40.033700000000003"/>
    <n v="42.649299999999997"/>
    <n v="48.979900000000001"/>
    <n v="38273.85"/>
    <x v="0"/>
    <x v="1"/>
    <x v="3"/>
  </r>
  <r>
    <s v="encoder_hm16.6_lp10@Netflix_DinnerScene_4096x2160_60fps_10bit_420@qp32.log "/>
    <n v="351.76319999999998"/>
    <n v="39.759599999999999"/>
    <n v="42.564799999999998"/>
    <n v="48.236400000000003"/>
    <n v="33812.26"/>
    <x v="0"/>
    <x v="2"/>
    <x v="3"/>
  </r>
  <r>
    <s v="encoder_hm16.6_lp10@Netflix_DinnerScene_4096x2160_60fps_10bit_420@qp37.log "/>
    <n v="187.816"/>
    <n v="39.278399999999998"/>
    <n v="42.363599999999998"/>
    <n v="47.419699999999999"/>
    <n v="34068.53"/>
    <x v="0"/>
    <x v="3"/>
    <x v="3"/>
  </r>
  <r>
    <s v="encoder_hm16.6_lp10@Netflix_DinnerScene_4096x2160_60fps_10bit_420@qp42.log "/>
    <n v="118.6656"/>
    <n v="38.4039"/>
    <n v="42.055500000000002"/>
    <n v="46.558599999999998"/>
    <n v="33275.94"/>
    <x v="0"/>
    <x v="4"/>
    <x v="3"/>
  </r>
  <r>
    <s v="encoder_hm16.6_lp10@Netflix_RollerCoaster_4096x2160_60fps_10bit_420@qp22.log "/>
    <n v="22412.7952"/>
    <n v="45.575899999999997"/>
    <n v="47.539700000000003"/>
    <n v="46.082999999999998"/>
    <n v="61926.22"/>
    <x v="0"/>
    <x v="0"/>
    <x v="4"/>
  </r>
  <r>
    <s v="encoder_hm16.6_lp10@Netflix_RollerCoaster_4096x2160_60fps_10bit_420@qp27.log "/>
    <n v="6175.7695999999996"/>
    <n v="43.651600000000002"/>
    <n v="45.754100000000001"/>
    <n v="44.377299999999998"/>
    <n v="51353.84"/>
    <x v="0"/>
    <x v="1"/>
    <x v="4"/>
  </r>
  <r>
    <s v="encoder_hm16.6_lp10@Netflix_RollerCoaster_4096x2160_60fps_10bit_420@qp32.log "/>
    <n v="2712.8816000000002"/>
    <n v="41.371099999999998"/>
    <n v="44.180300000000003"/>
    <n v="43.259700000000002"/>
    <n v="45671.18"/>
    <x v="0"/>
    <x v="2"/>
    <x v="4"/>
  </r>
  <r>
    <s v="encoder_hm16.6_lp10@Netflix_RollerCoaster_4096x2160_60fps_10bit_420@qp37.log "/>
    <n v="1436.3904"/>
    <n v="39.015799999999999"/>
    <n v="42.795400000000001"/>
    <n v="42.304499999999997"/>
    <n v="41211.54"/>
    <x v="0"/>
    <x v="3"/>
    <x v="4"/>
  </r>
  <r>
    <s v="encoder_hm16.6_lp10@Netflix_RollerCoaster_4096x2160_60fps_10bit_420@qp42.log "/>
    <n v="812.57119999999998"/>
    <n v="36.576700000000002"/>
    <n v="41.616599999999998"/>
    <n v="41.488599999999998"/>
    <n v="38904.080000000002"/>
    <x v="0"/>
    <x v="4"/>
    <x v="4"/>
  </r>
  <r>
    <s v="encoder_hm16.6_lp10@Netflix_PierSeaside_4096x2160_60fps_10bit_420@qp22.log "/>
    <n v="28812.088"/>
    <n v="44.814900000000002"/>
    <n v="46.935699999999997"/>
    <n v="43.973199999999999"/>
    <n v="56942.080000000002"/>
    <x v="0"/>
    <x v="0"/>
    <x v="5"/>
  </r>
  <r>
    <s v="encoder_hm16.6_lp10@Netflix_PierSeaside_4096x2160_60fps_10bit_420@qp27.log "/>
    <n v="7172.4543999999996"/>
    <n v="42.602200000000003"/>
    <n v="45.144500000000001"/>
    <n v="42.310200000000002"/>
    <n v="41960.44"/>
    <x v="0"/>
    <x v="1"/>
    <x v="5"/>
  </r>
  <r>
    <s v="encoder_hm16.6_lp10@Netflix_PierSeaside_4096x2160_60fps_10bit_420@qp32.log "/>
    <n v="2399.2175999999999"/>
    <n v="40.092700000000001"/>
    <n v="43.478499999999997"/>
    <n v="41.165799999999997"/>
    <n v="37368.89"/>
    <x v="0"/>
    <x v="2"/>
    <x v="5"/>
  </r>
  <r>
    <s v="encoder_hm16.6_lp10@Netflix_PierSeaside_4096x2160_60fps_10bit_420@qp37.log "/>
    <n v="874.23680000000002"/>
    <n v="37.539099999999998"/>
    <n v="42.088700000000003"/>
    <n v="40.2438"/>
    <n v="36541"/>
    <x v="0"/>
    <x v="3"/>
    <x v="5"/>
  </r>
  <r>
    <s v="encoder_hm16.6_lp10@Netflix_PierSeaside_4096x2160_60fps_10bit_420@qp42.log "/>
    <n v="336.01119999999997"/>
    <n v="34.930999999999997"/>
    <n v="41.0062"/>
    <n v="39.523499999999999"/>
    <n v="36150.089999999997"/>
    <x v="0"/>
    <x v="4"/>
    <x v="5"/>
  </r>
  <r>
    <s v="encoder_hm16.6_lp10@Netflix_DrivingPOV_4096x2160_60fps_10bit_420@qp22.log "/>
    <n v="78759.673599999995"/>
    <n v="41.892099999999999"/>
    <n v="45.693300000000001"/>
    <n v="42.312100000000001"/>
    <n v="93032.03"/>
    <x v="0"/>
    <x v="0"/>
    <x v="6"/>
  </r>
  <r>
    <s v="encoder_hm16.6_lp10@Netflix_DrivingPOV_4096x2160_60fps_10bit_420@qp27.log "/>
    <n v="19764.1872"/>
    <n v="39.258000000000003"/>
    <n v="43.892699999999998"/>
    <n v="40.421599999999998"/>
    <n v="64309.9"/>
    <x v="0"/>
    <x v="1"/>
    <x v="6"/>
  </r>
  <r>
    <s v="encoder_hm16.6_lp10@Netflix_DrivingPOV_4096x2160_60fps_10bit_420@qp32.log "/>
    <n v="7434.9008000000003"/>
    <n v="36.804299999999998"/>
    <n v="42.361899999999999"/>
    <n v="39.533299999999997"/>
    <n v="52199.48"/>
    <x v="0"/>
    <x v="2"/>
    <x v="6"/>
  </r>
  <r>
    <s v="encoder_hm16.6_lp10@Netflix_DrivingPOV_4096x2160_60fps_10bit_420@qp37.log "/>
    <n v="3272.1167999999998"/>
    <n v="34.3996"/>
    <n v="41.2423"/>
    <n v="39.010100000000001"/>
    <n v="48969.93"/>
    <x v="0"/>
    <x v="3"/>
    <x v="6"/>
  </r>
  <r>
    <s v="encoder_hm16.6_lp10@Netflix_DrivingPOV_4096x2160_60fps_10bit_420@qp42.log "/>
    <n v="1517.8671999999999"/>
    <n v="31.975100000000001"/>
    <n v="40.352200000000003"/>
    <n v="38.613"/>
    <n v="41649.81"/>
    <x v="0"/>
    <x v="4"/>
    <x v="6"/>
  </r>
  <r>
    <s v="encoder_hm16.6_lp10@Netflix_ToddlerFountain_4096x2160_60fps_10bit_420@qp22.log "/>
    <n v="275676.76640000002"/>
    <n v="41.042499999999997"/>
    <n v="46.095799999999997"/>
    <n v="42.325600000000001"/>
    <n v="123178.16"/>
    <x v="0"/>
    <x v="0"/>
    <x v="7"/>
  </r>
  <r>
    <s v="encoder_hm16.6_lp10@Netflix_ToddlerFountain_4096x2160_60fps_10bit_420@qp27.log "/>
    <n v="135391.1072"/>
    <n v="37.319600000000001"/>
    <n v="44.390900000000002"/>
    <n v="40.378500000000003"/>
    <n v="100527.18"/>
    <x v="0"/>
    <x v="1"/>
    <x v="7"/>
  </r>
  <r>
    <s v="encoder_hm16.6_lp10@Netflix_ToddlerFountain_4096x2160_60fps_10bit_420@qp32.log "/>
    <n v="62169.731200000002"/>
    <n v="33.749299999999998"/>
    <n v="43.237400000000001"/>
    <n v="39.340800000000002"/>
    <n v="82324.14"/>
    <x v="0"/>
    <x v="2"/>
    <x v="7"/>
  </r>
  <r>
    <s v="encoder_hm16.6_lp10@Netflix_ToddlerFountain_4096x2160_60fps_10bit_420@qp37.log "/>
    <n v="27514.286400000001"/>
    <n v="30.827000000000002"/>
    <n v="42.595700000000001"/>
    <n v="38.852400000000003"/>
    <n v="70292.11"/>
    <x v="0"/>
    <x v="3"/>
    <x v="7"/>
  </r>
  <r>
    <s v="encoder_hm16.6_lp10@Netflix_ToddlerFountain_4096x2160_60fps_10bit_420@qp42.log "/>
    <n v="11672.4624"/>
    <n v="28.454999999999998"/>
    <n v="42.134399999999999"/>
    <n v="38.566400000000002"/>
    <n v="53372.44"/>
    <x v="0"/>
    <x v="4"/>
    <x v="7"/>
  </r>
  <r>
    <s v="encoder_hm16.6_lp10@Netflix_WindAndNature_4096x2160_60fps_10bit_420@qp22.log "/>
    <n v="22527.142400000001"/>
    <n v="45.35"/>
    <n v="48.7819"/>
    <n v="47.013100000000001"/>
    <n v="54369.7"/>
    <x v="0"/>
    <x v="0"/>
    <x v="8"/>
  </r>
  <r>
    <s v="encoder_hm16.6_lp10@Netflix_WindAndNature_4096x2160_60fps_10bit_420@qp27.log "/>
    <n v="9924.7839999999997"/>
    <n v="43.479900000000001"/>
    <n v="46.5274"/>
    <n v="45.129800000000003"/>
    <n v="44101.53"/>
    <x v="0"/>
    <x v="1"/>
    <x v="8"/>
  </r>
  <r>
    <s v="encoder_hm16.6_lp10@Netflix_WindAndNature_4096x2160_60fps_10bit_420@qp32.log "/>
    <n v="5041.4448000000002"/>
    <n v="41.115400000000001"/>
    <n v="44.594099999999997"/>
    <n v="43.635300000000001"/>
    <n v="38740.71"/>
    <x v="0"/>
    <x v="2"/>
    <x v="8"/>
  </r>
  <r>
    <s v="encoder_hm16.6_lp10@Netflix_WindAndNature_4096x2160_60fps_10bit_420@qp37.log "/>
    <n v="2762.1680000000001"/>
    <n v="38.424300000000002"/>
    <n v="43.097900000000003"/>
    <n v="42.547400000000003"/>
    <n v="41983.09"/>
    <x v="0"/>
    <x v="3"/>
    <x v="8"/>
  </r>
  <r>
    <s v="encoder_hm16.6_lp10@Netflix_WindAndNature_4096x2160_60fps_10bit_420@qp42.log "/>
    <n v="1507.6288"/>
    <n v="35.473500000000001"/>
    <n v="41.859200000000001"/>
    <n v="41.748100000000001"/>
    <n v="39796.28"/>
    <x v="0"/>
    <x v="4"/>
    <x v="8"/>
  </r>
  <r>
    <s v="encoder_hm16.6_ra10@Netflix_Aerial_4096x2160_60fps_10bit_420@qp22.log "/>
    <n v="54450.843200000003"/>
    <n v="41.408499999999997"/>
    <n v="44.2849"/>
    <n v="42.7652"/>
    <n v="76637.08"/>
    <x v="1"/>
    <x v="0"/>
    <x v="0"/>
  </r>
  <r>
    <s v="encoder_hm16.6_ra10@Netflix_Aerial_4096x2160_60fps_10bit_420@qp27.log "/>
    <n v="18124.216"/>
    <n v="38.972799999999999"/>
    <n v="42.467100000000002"/>
    <n v="41.221699999999998"/>
    <n v="58033.91"/>
    <x v="1"/>
    <x v="1"/>
    <x v="0"/>
  </r>
  <r>
    <s v="encoder_hm16.6_ra10@Netflix_Aerial_4096x2160_60fps_10bit_420@qp32.log "/>
    <n v="7690.4224000000004"/>
    <n v="36.253599999999999"/>
    <n v="40.923999999999999"/>
    <n v="40.191400000000002"/>
    <n v="42946.51"/>
    <x v="1"/>
    <x v="2"/>
    <x v="0"/>
  </r>
  <r>
    <s v="encoder_hm16.6_ra10@Netflix_Aerial_4096x2160_60fps_10bit_420@qp37.log "/>
    <n v="3538.4911999999999"/>
    <n v="33.460500000000003"/>
    <n v="39.816899999999997"/>
    <n v="39.524900000000002"/>
    <n v="40051.82"/>
    <x v="1"/>
    <x v="3"/>
    <x v="0"/>
  </r>
  <r>
    <s v="encoder_hm16.6_ra10@Netflix_Aerial_4096x2160_60fps_10bit_420@qp42.log "/>
    <n v="1578.2816"/>
    <n v="30.726500000000001"/>
    <n v="38.883200000000002"/>
    <n v="38.990200000000002"/>
    <n v="37922.1"/>
    <x v="1"/>
    <x v="4"/>
    <x v="0"/>
  </r>
  <r>
    <s v="encoder_hm16.6_ra10@Netflix_BarScene_4096x2160_60fps_10bit_420@qp22.log "/>
    <n v="44748.428800000002"/>
    <n v="39.539099999999998"/>
    <n v="47.121899999999997"/>
    <n v="45.469900000000003"/>
    <n v="57723.77"/>
    <x v="1"/>
    <x v="0"/>
    <x v="1"/>
  </r>
  <r>
    <s v="encoder_hm16.6_ra10@Netflix_BarScene_4096x2160_60fps_10bit_420@qp27.log "/>
    <n v="2978.6271999999999"/>
    <n v="38.933399999999999"/>
    <n v="46.601300000000002"/>
    <n v="44.936500000000002"/>
    <n v="37422"/>
    <x v="1"/>
    <x v="1"/>
    <x v="1"/>
  </r>
  <r>
    <s v="encoder_hm16.6_ra10@Netflix_BarScene_4096x2160_60fps_10bit_420@qp32.log "/>
    <n v="597.04319999999996"/>
    <n v="38.636200000000002"/>
    <n v="46.098500000000001"/>
    <n v="44.613100000000003"/>
    <n v="33763.93"/>
    <x v="1"/>
    <x v="2"/>
    <x v="1"/>
  </r>
  <r>
    <s v="encoder_hm16.6_ra10@Netflix_BarScene_4096x2160_60fps_10bit_420@qp37.log "/>
    <n v="273.88639999999998"/>
    <n v="38.154800000000002"/>
    <n v="45.6145"/>
    <n v="44.288200000000003"/>
    <n v="39135.94"/>
    <x v="1"/>
    <x v="3"/>
    <x v="1"/>
  </r>
  <r>
    <s v="encoder_hm16.6_ra10@Netflix_BarScene_4096x2160_60fps_10bit_420@qp42.log "/>
    <n v="149.37280000000001"/>
    <n v="37.401600000000002"/>
    <n v="44.970599999999997"/>
    <n v="43.846800000000002"/>
    <n v="33055.019999999997"/>
    <x v="1"/>
    <x v="4"/>
    <x v="1"/>
  </r>
  <r>
    <s v="encoder_hm16.6_ra10@Netflix_Dancers_4096x2160_60fps_10bit_420@qp22.log "/>
    <n v="27221.875199999999"/>
    <n v="40.661200000000001"/>
    <n v="43.941699999999997"/>
    <n v="49.804299999999998"/>
    <n v="51702.96"/>
    <x v="1"/>
    <x v="0"/>
    <x v="2"/>
  </r>
  <r>
    <s v="encoder_hm16.6_ra10@Netflix_Dancers_4096x2160_60fps_10bit_420@qp27.log "/>
    <n v="1896.0175999999999"/>
    <n v="40.261000000000003"/>
    <n v="43.473300000000002"/>
    <n v="49.506300000000003"/>
    <n v="36914.83"/>
    <x v="1"/>
    <x v="1"/>
    <x v="2"/>
  </r>
  <r>
    <s v="encoder_hm16.6_ra10@Netflix_Dancers_4096x2160_60fps_10bit_420@qp32.log "/>
    <n v="509.90879999999999"/>
    <n v="40.054699999999997"/>
    <n v="43.443600000000004"/>
    <n v="49.273400000000002"/>
    <n v="35169.300000000003"/>
    <x v="1"/>
    <x v="2"/>
    <x v="2"/>
  </r>
  <r>
    <s v="encoder_hm16.6_ra10@Netflix_Dancers_4096x2160_60fps_10bit_420@qp37.log "/>
    <n v="280.33760000000001"/>
    <n v="39.696100000000001"/>
    <n v="43.372"/>
    <n v="48.894399999999997"/>
    <n v="34911.269999999997"/>
    <x v="1"/>
    <x v="3"/>
    <x v="2"/>
  </r>
  <r>
    <s v="encoder_hm16.6_ra10@Netflix_Dancers_4096x2160_60fps_10bit_420@qp42.log "/>
    <n v="168.31039999999999"/>
    <n v="39.098999999999997"/>
    <n v="43.0563"/>
    <n v="48.360300000000002"/>
    <n v="34529.089999999997"/>
    <x v="1"/>
    <x v="4"/>
    <x v="2"/>
  </r>
  <r>
    <s v="encoder_hm16.6_ra10@Netflix_DinnerScene_4096x2160_60fps_10bit_420@qp22.log "/>
    <n v="31664.846399999999"/>
    <n v="40.492100000000001"/>
    <n v="43.323700000000002"/>
    <n v="49.623899999999999"/>
    <n v="55791.07"/>
    <x v="1"/>
    <x v="0"/>
    <x v="3"/>
  </r>
  <r>
    <s v="encoder_hm16.6_ra10@Netflix_DinnerScene_4096x2160_60fps_10bit_420@qp27.log "/>
    <n v="1696.0591999999999"/>
    <n v="40.0745"/>
    <n v="42.805999999999997"/>
    <n v="49.174799999999998"/>
    <n v="38316.980000000003"/>
    <x v="1"/>
    <x v="1"/>
    <x v="3"/>
  </r>
  <r>
    <s v="encoder_hm16.6_ra10@Netflix_DinnerScene_4096x2160_60fps_10bit_420@qp32.log "/>
    <n v="373.18720000000002"/>
    <n v="39.890900000000002"/>
    <n v="42.7194"/>
    <n v="48.567500000000003"/>
    <n v="35897.279999999999"/>
    <x v="1"/>
    <x v="2"/>
    <x v="3"/>
  </r>
  <r>
    <s v="encoder_hm16.6_ra10@Netflix_DinnerScene_4096x2160_60fps_10bit_420@qp37.log "/>
    <n v="199.1808"/>
    <n v="39.527999999999999"/>
    <n v="42.551400000000001"/>
    <n v="47.853700000000003"/>
    <n v="35516.21"/>
    <x v="1"/>
    <x v="3"/>
    <x v="3"/>
  </r>
  <r>
    <s v="encoder_hm16.6_ra10@Netflix_DinnerScene_4096x2160_60fps_10bit_420@qp42.log "/>
    <n v="125.5376"/>
    <n v="38.849600000000002"/>
    <n v="42.2806"/>
    <n v="46.916499999999999"/>
    <n v="38863.96"/>
    <x v="1"/>
    <x v="4"/>
    <x v="3"/>
  </r>
  <r>
    <s v="encoder_hm16.6_ra10@Netflix_RollerCoaster_4096x2160_60fps_10bit_420@qp22.log "/>
    <n v="16824.019199999999"/>
    <n v="45.602800000000002"/>
    <n v="47.691800000000001"/>
    <n v="46.136299999999999"/>
    <n v="57166"/>
    <x v="1"/>
    <x v="0"/>
    <x v="4"/>
  </r>
  <r>
    <s v="encoder_hm16.6_ra10@Netflix_RollerCoaster_4096x2160_60fps_10bit_420@qp27.log "/>
    <n v="5651.4287999999997"/>
    <n v="44.002000000000002"/>
    <n v="46.3474"/>
    <n v="44.830399999999997"/>
    <n v="49256.24"/>
    <x v="1"/>
    <x v="1"/>
    <x v="4"/>
  </r>
  <r>
    <s v="encoder_hm16.6_ra10@Netflix_RollerCoaster_4096x2160_60fps_10bit_420@qp32.log "/>
    <n v="2660.1952000000001"/>
    <n v="41.900700000000001"/>
    <n v="44.962000000000003"/>
    <n v="43.788899999999998"/>
    <n v="49011.360000000001"/>
    <x v="1"/>
    <x v="2"/>
    <x v="4"/>
  </r>
  <r>
    <s v="encoder_hm16.6_ra10@Netflix_RollerCoaster_4096x2160_60fps_10bit_420@qp37.log "/>
    <n v="1470.5103999999999"/>
    <n v="39.683999999999997"/>
    <n v="43.708100000000002"/>
    <n v="42.902900000000002"/>
    <n v="44000.94"/>
    <x v="1"/>
    <x v="3"/>
    <x v="4"/>
  </r>
  <r>
    <s v="encoder_hm16.6_ra10@Netflix_RollerCoaster_4096x2160_60fps_10bit_420@qp42.log "/>
    <n v="848.26239999999996"/>
    <n v="37.2605"/>
    <n v="42.423699999999997"/>
    <n v="42.031100000000002"/>
    <n v="43680.93"/>
    <x v="1"/>
    <x v="4"/>
    <x v="4"/>
  </r>
  <r>
    <s v="encoder_hm16.6_ra10@Netflix_PierSeaside_4096x2160_60fps_10bit_420@qp22.log "/>
    <n v="19782.852800000001"/>
    <n v="44.8962"/>
    <n v="47.225900000000003"/>
    <n v="43.993600000000001"/>
    <n v="52918.559999999998"/>
    <x v="1"/>
    <x v="0"/>
    <x v="5"/>
  </r>
  <r>
    <s v="encoder_hm16.6_ra10@Netflix_PierSeaside_4096x2160_60fps_10bit_420@qp27.log "/>
    <n v="6013.0032000000001"/>
    <n v="43.103400000000001"/>
    <n v="45.706099999999999"/>
    <n v="42.693100000000001"/>
    <n v="44087.07"/>
    <x v="1"/>
    <x v="1"/>
    <x v="5"/>
  </r>
  <r>
    <s v="encoder_hm16.6_ra10@Netflix_PierSeaside_4096x2160_60fps_10bit_420@qp32.log "/>
    <n v="2298.0783999999999"/>
    <n v="40.8581"/>
    <n v="44.193600000000004"/>
    <n v="41.630800000000001"/>
    <n v="42600.54"/>
    <x v="1"/>
    <x v="2"/>
    <x v="5"/>
  </r>
  <r>
    <s v="encoder_hm16.6_ra10@Netflix_PierSeaside_4096x2160_60fps_10bit_420@qp37.log "/>
    <n v="999.27359999999999"/>
    <n v="38.4848"/>
    <n v="42.909700000000001"/>
    <n v="40.749200000000002"/>
    <n v="41598.959999999999"/>
    <x v="1"/>
    <x v="3"/>
    <x v="5"/>
  </r>
  <r>
    <s v="encoder_hm16.6_ra10@Netflix_PierSeaside_4096x2160_60fps_10bit_420@qp42.log "/>
    <n v="475.57119999999998"/>
    <n v="35.9925"/>
    <n v="41.7303"/>
    <n v="39.956299999999999"/>
    <n v="41317.49"/>
    <x v="1"/>
    <x v="4"/>
    <x v="5"/>
  </r>
  <r>
    <s v="encoder_hm16.6_ra10@Netflix_DrivingPOV_4096x2160_60fps_10bit_420@qp22.log "/>
    <n v="55338.807999999997"/>
    <n v="41.684600000000003"/>
    <n v="45.672699999999999"/>
    <n v="42.217199999999998"/>
    <n v="70461.23"/>
    <x v="1"/>
    <x v="0"/>
    <x v="6"/>
  </r>
  <r>
    <s v="encoder_hm16.6_ra10@Netflix_DrivingPOV_4096x2160_60fps_10bit_420@qp27.log "/>
    <n v="17141.32"/>
    <n v="39.650199999999998"/>
    <n v="44.361400000000003"/>
    <n v="40.7774"/>
    <n v="55237.83"/>
    <x v="1"/>
    <x v="1"/>
    <x v="6"/>
  </r>
  <r>
    <s v="encoder_hm16.6_ra10@Netflix_DrivingPOV_4096x2160_60fps_10bit_420@qp32.log "/>
    <n v="7081.2687999999998"/>
    <n v="37.426699999999997"/>
    <n v="43.081400000000002"/>
    <n v="39.907899999999998"/>
    <n v="48812.22"/>
    <x v="1"/>
    <x v="2"/>
    <x v="6"/>
  </r>
  <r>
    <s v="encoder_hm16.6_ra10@Netflix_DrivingPOV_4096x2160_60fps_10bit_420@qp37.log "/>
    <n v="3293.5711999999999"/>
    <n v="35.117800000000003"/>
    <n v="42.0229"/>
    <n v="39.374400000000001"/>
    <n v="44713.07"/>
    <x v="1"/>
    <x v="3"/>
    <x v="6"/>
  </r>
  <r>
    <s v="encoder_hm16.6_ra10@Netflix_DrivingPOV_4096x2160_60fps_10bit_420@qp42.log "/>
    <n v="1628.1328000000001"/>
    <n v="32.745600000000003"/>
    <n v="41.050800000000002"/>
    <n v="38.927999999999997"/>
    <n v="46015.33"/>
    <x v="1"/>
    <x v="4"/>
    <x v="6"/>
  </r>
  <r>
    <s v="encoder_hm16.6_ra10@Netflix_ToddlerFountain_4096x2160_60fps_10bit_420@qp22.log "/>
    <n v="235661.63519999999"/>
    <n v="40.072899999999997"/>
    <n v="45.7517"/>
    <n v="41.823599999999999"/>
    <n v="119831"/>
    <x v="1"/>
    <x v="0"/>
    <x v="7"/>
  </r>
  <r>
    <s v="encoder_hm16.6_ra10@Netflix_ToddlerFountain_4096x2160_60fps_10bit_420@qp27.log "/>
    <n v="109748.056"/>
    <n v="36.164099999999998"/>
    <n v="44.297800000000002"/>
    <n v="40.186700000000002"/>
    <n v="95776.51"/>
    <x v="1"/>
    <x v="1"/>
    <x v="7"/>
  </r>
  <r>
    <s v="encoder_hm16.6_ra10@Netflix_ToddlerFountain_4096x2160_60fps_10bit_420@qp32.log "/>
    <n v="49207.476799999997"/>
    <n v="32.790100000000002"/>
    <n v="43.293799999999997"/>
    <n v="39.284399999999998"/>
    <n v="80798.66"/>
    <x v="1"/>
    <x v="2"/>
    <x v="7"/>
  </r>
  <r>
    <s v="encoder_hm16.6_ra10@Netflix_ToddlerFountain_4096x2160_60fps_10bit_420@qp37.log "/>
    <n v="21935.0576"/>
    <n v="30.145"/>
    <n v="42.788600000000002"/>
    <n v="38.910299999999999"/>
    <n v="68045.23"/>
    <x v="1"/>
    <x v="3"/>
    <x v="7"/>
  </r>
  <r>
    <s v="encoder_hm16.6_ra10@Netflix_ToddlerFountain_4096x2160_60fps_10bit_420@qp42.log "/>
    <n v="9248.3168000000005"/>
    <n v="27.941500000000001"/>
    <n v="42.287500000000001"/>
    <n v="38.601999999999997"/>
    <n v="57183.34"/>
    <x v="1"/>
    <x v="4"/>
    <x v="7"/>
  </r>
  <r>
    <s v="encoder_hm16.6_ra10@Netflix_WindAndNature_4096x2160_60fps_10bit_420@qp22.log "/>
    <n v="18790.788799999998"/>
    <n v="45.307099999999998"/>
    <n v="49.192700000000002"/>
    <n v="47.296100000000003"/>
    <n v="51623.03"/>
    <x v="1"/>
    <x v="0"/>
    <x v="8"/>
  </r>
  <r>
    <s v="encoder_hm16.6_ra10@Netflix_WindAndNature_4096x2160_60fps_10bit_420@qp27.log "/>
    <n v="8698.6352000000006"/>
    <n v="43.630899999999997"/>
    <n v="47.124299999999998"/>
    <n v="45.567300000000003"/>
    <n v="44461.81"/>
    <x v="1"/>
    <x v="1"/>
    <x v="8"/>
  </r>
  <r>
    <s v="encoder_hm16.6_ra10@Netflix_WindAndNature_4096x2160_60fps_10bit_420@qp32.log "/>
    <n v="4549.2960000000003"/>
    <n v="41.388500000000001"/>
    <n v="45.172400000000003"/>
    <n v="44.023600000000002"/>
    <n v="40432.720000000001"/>
    <x v="1"/>
    <x v="2"/>
    <x v="8"/>
  </r>
  <r>
    <s v="encoder_hm16.6_ra10@Netflix_WindAndNature_4096x2160_60fps_10bit_420@qp37.log "/>
    <n v="2552.9888000000001"/>
    <n v="38.818100000000001"/>
    <n v="43.7044"/>
    <n v="42.911000000000001"/>
    <n v="38204.959999999999"/>
    <x v="1"/>
    <x v="3"/>
    <x v="8"/>
  </r>
  <r>
    <s v="encoder_hm16.6_ra10@Netflix_WindAndNature_4096x2160_60fps_10bit_420@qp42.log "/>
    <n v="1411.6320000000001"/>
    <n v="35.958300000000001"/>
    <n v="42.359299999999998"/>
    <n v="41.983199999999997"/>
    <n v="36460.79"/>
    <x v="1"/>
    <x v="4"/>
    <x v="8"/>
  </r>
  <r>
    <s v="encoder_hm16.6_lp10@Square_3840x2160_60_10b_709_420@qp22.log "/>
    <n v="45786.692799999997"/>
    <n v="38.844000000000001"/>
    <n v="45.522100000000002"/>
    <n v="44.444299999999998"/>
    <n v="145093.16"/>
    <x v="0"/>
    <x v="0"/>
    <x v="9"/>
  </r>
  <r>
    <s v="encoder_hm16.6_lp10@Square_3840x2160_60_10b_709_420@qp27.log "/>
    <n v="6345.6815999999999"/>
    <n v="37.731099999999998"/>
    <n v="43.785499999999999"/>
    <n v="42.653700000000001"/>
    <n v="108203.67"/>
    <x v="0"/>
    <x v="1"/>
    <x v="9"/>
  </r>
  <r>
    <s v="encoder_hm16.6_lp10@Square_3840x2160_60_10b_709_420@qp32.log "/>
    <n v="2645.0351999999998"/>
    <n v="36.2849"/>
    <n v="42.261800000000001"/>
    <n v="41.052900000000001"/>
    <n v="96355.63"/>
    <x v="0"/>
    <x v="2"/>
    <x v="9"/>
  </r>
  <r>
    <s v="encoder_hm16.6_lp10@Square_3840x2160_60_10b_709_420@qp37.log "/>
    <n v="1286.9503999999999"/>
    <n v="34.517000000000003"/>
    <n v="41.104599999999998"/>
    <n v="39.795499999999997"/>
    <n v="91207.29"/>
    <x v="0"/>
    <x v="3"/>
    <x v="9"/>
  </r>
  <r>
    <s v="encoder_hm16.6_lp10@Square_3840x2160_60_10b_709_420@qp42.log "/>
    <n v="667.86559999999997"/>
    <n v="32.540300000000002"/>
    <n v="40.264699999999998"/>
    <n v="38.796900000000001"/>
    <n v="88576.49"/>
    <x v="0"/>
    <x v="4"/>
    <x v="9"/>
  </r>
  <r>
    <s v="encoder_hm16.6_lp10@AerialCrowd_3840x2160_30_10b_709_420@qp22.log "/>
    <n v="52388.646399999998"/>
    <n v="41.57"/>
    <n v="49.7515"/>
    <n v="50.707000000000001"/>
    <n v="167179.94"/>
    <x v="0"/>
    <x v="0"/>
    <x v="10"/>
  </r>
  <r>
    <s v="encoder_hm16.6_lp10@AerialCrowd_3840x2160_30_10b_709_420@qp27.log "/>
    <n v="25444.000800000002"/>
    <n v="37.504399999999997"/>
    <n v="46.551600000000001"/>
    <n v="47.7517"/>
    <n v="137540.87"/>
    <x v="0"/>
    <x v="1"/>
    <x v="10"/>
  </r>
  <r>
    <s v="encoder_hm16.6_lp10@AerialCrowd_3840x2160_30_10b_709_420@qp32.log "/>
    <n v="10965.343999999999"/>
    <n v="33.916400000000003"/>
    <n v="44.506700000000002"/>
    <n v="45.87"/>
    <n v="117011.36"/>
    <x v="0"/>
    <x v="2"/>
    <x v="10"/>
  </r>
  <r>
    <s v="encoder_hm16.6_lp10@AerialCrowd_3840x2160_30_10b_709_420@qp37.log "/>
    <n v="4743.0208000000002"/>
    <n v="31.206"/>
    <n v="43.191200000000002"/>
    <n v="44.691299999999998"/>
    <n v="102594.31"/>
    <x v="0"/>
    <x v="3"/>
    <x v="10"/>
  </r>
  <r>
    <s v="encoder_hm16.6_lp10@AerialCrowd_3840x2160_30_10b_709_420@qp42.log "/>
    <n v="2123.2856000000002"/>
    <n v="28.6479"/>
    <n v="42.255000000000003"/>
    <n v="43.803600000000003"/>
    <n v="95159.51"/>
    <x v="0"/>
    <x v="4"/>
    <x v="10"/>
  </r>
  <r>
    <s v="encoder_hm16.6_lp10@BridgeViewTraffic_3840x2160_60_10b_709_420@qp22.log "/>
    <n v="97761.315199999997"/>
    <n v="37.607700000000001"/>
    <n v="44.488700000000001"/>
    <n v="42.756"/>
    <n v="146864.24"/>
    <x v="0"/>
    <x v="0"/>
    <x v="11"/>
  </r>
  <r>
    <s v="encoder_hm16.6_lp10@BridgeViewTraffic_3840x2160_60_10b_709_420@qp27.log "/>
    <n v="4644.9823999999999"/>
    <n v="36.010899999999999"/>
    <n v="42.817300000000003"/>
    <n v="41.028799999999997"/>
    <n v="93089.45"/>
    <x v="0"/>
    <x v="1"/>
    <x v="11"/>
  </r>
  <r>
    <s v="encoder_hm16.6_lp10@BridgeViewTraffic_3840x2160_60_10b_709_420@qp32.log "/>
    <n v="1633.4864"/>
    <n v="34.3643"/>
    <n v="41.4011"/>
    <n v="39.689399999999999"/>
    <n v="82235.11"/>
    <x v="0"/>
    <x v="2"/>
    <x v="11"/>
  </r>
  <r>
    <s v="encoder_hm16.6_lp10@BridgeViewTraffic_3840x2160_60_10b_709_420@qp37.log "/>
    <n v="789.64319999999998"/>
    <n v="32.672400000000003"/>
    <n v="40.305999999999997"/>
    <n v="38.7896"/>
    <n v="79619.28"/>
    <x v="0"/>
    <x v="3"/>
    <x v="11"/>
  </r>
  <r>
    <s v="encoder_hm16.6_lp10@BridgeViewTraffic_3840x2160_60_10b_709_420@qp42.log "/>
    <n v="412.54719999999998"/>
    <n v="30.8505"/>
    <n v="39.405299999999997"/>
    <n v="38.107399999999998"/>
    <n v="77832.960000000006"/>
    <x v="0"/>
    <x v="4"/>
    <x v="11"/>
  </r>
  <r>
    <s v="encoder_hm16.6_lp10@DaylightRoad_3840x2160_60_10b_709_420@qp22.log "/>
    <n v="83855.716799999995"/>
    <n v="38.146000000000001"/>
    <n v="45.665900000000001"/>
    <n v="43.657299999999999"/>
    <n v="182691.97"/>
    <x v="0"/>
    <x v="0"/>
    <x v="12"/>
  </r>
  <r>
    <s v="encoder_hm16.6_lp10@DaylightRoad_3840x2160_60_10b_709_420@qp27.log "/>
    <n v="13819.307199999999"/>
    <n v="37.001899999999999"/>
    <n v="44.216500000000003"/>
    <n v="42.192"/>
    <n v="128988.96"/>
    <x v="0"/>
    <x v="1"/>
    <x v="12"/>
  </r>
  <r>
    <s v="encoder_hm16.6_lp10@DaylightRoad_3840x2160_60_10b_709_420@qp32.log "/>
    <n v="6149.0496000000003"/>
    <n v="35.707999999999998"/>
    <n v="42.834400000000002"/>
    <n v="40.830800000000004"/>
    <n v="110041.73"/>
    <x v="0"/>
    <x v="2"/>
    <x v="12"/>
  </r>
  <r>
    <s v="encoder_hm16.6_lp10@DaylightRoad_3840x2160_60_10b_709_420@qp37.log "/>
    <n v="3088.5311999999999"/>
    <n v="33.993200000000002"/>
    <n v="41.8005"/>
    <n v="39.793100000000003"/>
    <n v="102163.18"/>
    <x v="0"/>
    <x v="3"/>
    <x v="12"/>
  </r>
  <r>
    <s v="encoder_hm16.6_lp10@DaylightRoad_3840x2160_60_10b_709_420@qp42.log "/>
    <n v="1586.4032"/>
    <n v="31.962"/>
    <n v="41.054699999999997"/>
    <n v="39.051000000000002"/>
    <n v="96152.61"/>
    <x v="0"/>
    <x v="4"/>
    <x v="12"/>
  </r>
  <r>
    <s v="encoder_hm16.6_lp10@Metro_3840x2160_60_10b_709_420@qp22.log "/>
    <n v="39138.9424"/>
    <n v="39.36"/>
    <n v="45.710999999999999"/>
    <n v="44.432400000000001"/>
    <n v="126321.85"/>
    <x v="0"/>
    <x v="0"/>
    <x v="13"/>
  </r>
  <r>
    <s v="encoder_hm16.6_lp10@Metro_3840x2160_60_10b_709_420@qp27.log "/>
    <n v="11058.555200000001"/>
    <n v="37.517400000000002"/>
    <n v="43.532299999999999"/>
    <n v="42.280999999999999"/>
    <n v="102046.09"/>
    <x v="0"/>
    <x v="1"/>
    <x v="13"/>
  </r>
  <r>
    <s v="encoder_hm16.6_lp10@Metro_3840x2160_60_10b_709_420@qp32.log "/>
    <n v="5054.5280000000002"/>
    <n v="35.549900000000001"/>
    <n v="41.745800000000003"/>
    <n v="40.468800000000002"/>
    <n v="91679.22"/>
    <x v="0"/>
    <x v="2"/>
    <x v="13"/>
  </r>
  <r>
    <s v="encoder_hm16.6_lp10@Metro_3840x2160_60_10b_709_420@qp37.log "/>
    <n v="2497.3503999999998"/>
    <n v="33.514899999999997"/>
    <n v="40.475099999999998"/>
    <n v="39.183500000000002"/>
    <n v="86430.36"/>
    <x v="0"/>
    <x v="3"/>
    <x v="13"/>
  </r>
  <r>
    <s v="encoder_hm16.6_lp10@Metro_3840x2160_60_10b_709_420@qp42.log "/>
    <n v="1246.0976000000001"/>
    <n v="31.321200000000001"/>
    <n v="39.4343"/>
    <n v="38.186300000000003"/>
    <n v="77132.28"/>
    <x v="0"/>
    <x v="4"/>
    <x v="13"/>
  </r>
  <r>
    <s v="encoder_hm16.6_lp10@NightRoad_3840x2160_60_10b_709_420@qp22.log "/>
    <n v="213867.9584"/>
    <n v="36.442399999999999"/>
    <n v="42.074100000000001"/>
    <n v="42.001899999999999"/>
    <n v="237212.99"/>
    <x v="0"/>
    <x v="0"/>
    <x v="14"/>
  </r>
  <r>
    <s v="encoder_hm16.6_lp10@NightRoad_3840x2160_60_10b_709_420@qp27.log "/>
    <n v="5987.6048000000001"/>
    <n v="34.601300000000002"/>
    <n v="41.491399999999999"/>
    <n v="41.476500000000001"/>
    <n v="108994.69"/>
    <x v="0"/>
    <x v="1"/>
    <x v="14"/>
  </r>
  <r>
    <s v="encoder_hm16.6_lp10@NightRoad_3840x2160_60_10b_709_420@qp32.log "/>
    <n v="1953.9184"/>
    <n v="34.430500000000002"/>
    <n v="41.119700000000002"/>
    <n v="41.030099999999997"/>
    <n v="87620.57"/>
    <x v="0"/>
    <x v="2"/>
    <x v="14"/>
  </r>
  <r>
    <s v="encoder_hm16.6_lp10@NightRoad_3840x2160_60_10b_709_420@qp37.log "/>
    <n v="954.76800000000003"/>
    <n v="34.158499999999997"/>
    <n v="40.719099999999997"/>
    <n v="40.533299999999997"/>
    <n v="80114.55"/>
    <x v="0"/>
    <x v="3"/>
    <x v="14"/>
  </r>
  <r>
    <s v="encoder_hm16.6_lp10@NightRoad_3840x2160_60_10b_709_420@qp42.log "/>
    <n v="521.34400000000005"/>
    <n v="33.705199999999998"/>
    <n v="40.305100000000003"/>
    <n v="40.048400000000001"/>
    <n v="76419.73"/>
    <x v="0"/>
    <x v="4"/>
    <x v="14"/>
  </r>
  <r>
    <s v="encoder_hm16.6_lp10@CStoreGoods_720x1280_30_300@qp22.log "/>
    <n v="10021.072"/>
    <n v="40.446300000000001"/>
    <n v="42.553400000000003"/>
    <n v="42.973799999999997"/>
    <n v="28261.26"/>
    <x v="0"/>
    <x v="0"/>
    <x v="15"/>
  </r>
  <r>
    <s v="encoder_hm16.6_lp10@CStoreGoods_720x1280_30_300@qp27.log "/>
    <n v="3768.7071999999998"/>
    <n v="36.667999999999999"/>
    <n v="39.817999999999998"/>
    <n v="40.256799999999998"/>
    <n v="22103.25"/>
    <x v="0"/>
    <x v="1"/>
    <x v="15"/>
  </r>
  <r>
    <s v="encoder_hm16.6_lp10@CStoreGoods_720x1280_30_300@qp32.log "/>
    <n v="1480.9304"/>
    <n v="33.4893"/>
    <n v="37.585500000000003"/>
    <n v="37.984299999999998"/>
    <n v="15636.29"/>
    <x v="0"/>
    <x v="2"/>
    <x v="15"/>
  </r>
  <r>
    <s v="encoder_hm16.6_lp10@CStoreGoods_720x1280_30_300@qp37.log "/>
    <n v="662.61120000000005"/>
    <n v="30.714500000000001"/>
    <n v="35.964599999999997"/>
    <n v="36.305900000000001"/>
    <n v="13889.58"/>
    <x v="0"/>
    <x v="3"/>
    <x v="15"/>
  </r>
  <r>
    <s v="encoder_hm16.6_lp10@CStoreGoods_720x1280_30_300@qp42.log "/>
    <n v="318.6728"/>
    <n v="27.899699999999999"/>
    <n v="34.783700000000003"/>
    <n v="35.098500000000001"/>
    <n v="12791.3"/>
    <x v="0"/>
    <x v="4"/>
    <x v="15"/>
  </r>
  <r>
    <s v="encoder_hm16.6_lp10@CStoreWalking_720x960_30_300@qp22.log "/>
    <n v="4099.2295999999997"/>
    <n v="42.541800000000002"/>
    <n v="44.647300000000001"/>
    <n v="45.195099999999996"/>
    <n v="16897.36"/>
    <x v="0"/>
    <x v="0"/>
    <x v="16"/>
  </r>
  <r>
    <s v="encoder_hm16.6_lp10@CStoreWalking_720x960_30_300@qp27.log "/>
    <n v="1745.1"/>
    <n v="39.173099999999998"/>
    <n v="42.220300000000002"/>
    <n v="42.540599999999998"/>
    <n v="14289.81"/>
    <x v="0"/>
    <x v="1"/>
    <x v="16"/>
  </r>
  <r>
    <s v="encoder_hm16.6_lp10@CStoreWalking_720x960_30_300@qp32.log "/>
    <n v="757.16959999999995"/>
    <n v="36.012500000000003"/>
    <n v="40.191099999999999"/>
    <n v="40.369599999999998"/>
    <n v="12204.04"/>
    <x v="0"/>
    <x v="2"/>
    <x v="16"/>
  </r>
  <r>
    <s v="encoder_hm16.6_lp10@CStoreWalking_720x960_30_300@qp37.log "/>
    <n v="350.54559999999998"/>
    <n v="33.191099999999999"/>
    <n v="38.704999999999998"/>
    <n v="38.809699999999999"/>
    <n v="10709.69"/>
    <x v="0"/>
    <x v="3"/>
    <x v="16"/>
  </r>
  <r>
    <s v="encoder_hm16.6_lp10@CStoreWalking_720x960_30_300@qp42.log "/>
    <n v="168.92320000000001"/>
    <n v="30.4252"/>
    <n v="37.605600000000003"/>
    <n v="37.643700000000003"/>
    <n v="9608.42"/>
    <x v="0"/>
    <x v="4"/>
    <x v="16"/>
  </r>
  <r>
    <s v="encoder_hm16.6_lp10@DrivingRecorder1_720x960_30_300@qp22.log "/>
    <n v="5876.0208000000002"/>
    <n v="41.698900000000002"/>
    <n v="46.140700000000002"/>
    <n v="47.198300000000003"/>
    <n v="16229.38"/>
    <x v="0"/>
    <x v="0"/>
    <x v="17"/>
  </r>
  <r>
    <s v="encoder_hm16.6_lp10@DrivingRecorder1_720x960_30_300@qp27.log "/>
    <n v="2459.3607999999999"/>
    <n v="37.910499999999999"/>
    <n v="43.866500000000002"/>
    <n v="45.299900000000001"/>
    <n v="13738.69"/>
    <x v="0"/>
    <x v="1"/>
    <x v="17"/>
  </r>
  <r>
    <s v="encoder_hm16.6_lp10@DrivingRecorder1_720x960_30_300@qp32.log "/>
    <n v="997.88080000000002"/>
    <n v="34.627600000000001"/>
    <n v="42.162199999999999"/>
    <n v="43.765300000000003"/>
    <n v="11514.41"/>
    <x v="0"/>
    <x v="2"/>
    <x v="17"/>
  </r>
  <r>
    <s v="encoder_hm16.6_lp10@DrivingRecorder1_720x960_30_300@qp37.log "/>
    <n v="429.94400000000002"/>
    <n v="31.948399999999999"/>
    <n v="40.770000000000003"/>
    <n v="42.515099999999997"/>
    <n v="10024.44"/>
    <x v="0"/>
    <x v="3"/>
    <x v="17"/>
  </r>
  <r>
    <s v="encoder_hm16.6_lp10@DrivingRecorder1_720x960_30_300@qp42.log "/>
    <n v="185.85839999999999"/>
    <n v="29.4"/>
    <n v="39.933100000000003"/>
    <n v="41.733600000000003"/>
    <n v="8907.9500000000007"/>
    <x v="0"/>
    <x v="4"/>
    <x v="17"/>
  </r>
  <r>
    <s v="encoder_hm16.6_lp10@DrivingRecorder2_720x960_30_300@qp22.log "/>
    <n v="9054.2824000000001"/>
    <n v="40.920900000000003"/>
    <n v="45.143700000000003"/>
    <n v="46.265599999999999"/>
    <n v="18046.86"/>
    <x v="0"/>
    <x v="0"/>
    <x v="18"/>
  </r>
  <r>
    <s v="encoder_hm16.6_lp10@DrivingRecorder2_720x960_30_300@qp27.log "/>
    <n v="4095.0855999999999"/>
    <n v="36.851700000000001"/>
    <n v="42.797800000000002"/>
    <n v="44.268900000000002"/>
    <n v="15341.04"/>
    <x v="0"/>
    <x v="1"/>
    <x v="18"/>
  </r>
  <r>
    <s v="encoder_hm16.6_lp10@DrivingRecorder2_720x960_30_300@qp32.log "/>
    <n v="1726.7511999999999"/>
    <n v="33.312600000000003"/>
    <n v="41.015599999999999"/>
    <n v="42.7059"/>
    <n v="13109.85"/>
    <x v="0"/>
    <x v="2"/>
    <x v="18"/>
  </r>
  <r>
    <s v="encoder_hm16.6_lp10@DrivingRecorder2_720x960_30_300@qp37.log "/>
    <n v="755.94399999999996"/>
    <n v="30.471"/>
    <n v="39.879800000000003"/>
    <n v="41.643799999999999"/>
    <n v="11470.84"/>
    <x v="0"/>
    <x v="3"/>
    <x v="18"/>
  </r>
  <r>
    <s v="encoder_hm16.6_lp10@DrivingRecorder2_720x960_30_300@qp42.log "/>
    <n v="329.27519999999998"/>
    <n v="27.898099999999999"/>
    <n v="39.110399999999998"/>
    <n v="41.041499999999999"/>
    <n v="10024.57"/>
    <x v="0"/>
    <x v="4"/>
    <x v="18"/>
  </r>
  <r>
    <s v="encoder_hm16.6_lp10@LakeWalking_720x960_30_300@qp22.log "/>
    <n v="12493.912"/>
    <n v="39.052599999999998"/>
    <n v="43.0929"/>
    <n v="45.713200000000001"/>
    <n v="21989.23"/>
    <x v="0"/>
    <x v="0"/>
    <x v="19"/>
  </r>
  <r>
    <s v="encoder_hm16.6_lp10@LakeWalking_720x960_30_300@qp27.log "/>
    <n v="5515.8280000000004"/>
    <n v="34.840000000000003"/>
    <n v="40.763300000000001"/>
    <n v="43.981200000000001"/>
    <n v="18787.34"/>
    <x v="0"/>
    <x v="1"/>
    <x v="19"/>
  </r>
  <r>
    <s v="encoder_hm16.6_lp10@LakeWalking_720x960_30_300@qp32.log "/>
    <n v="2326.1471999999999"/>
    <n v="31.265000000000001"/>
    <n v="39.036799999999999"/>
    <n v="42.769799999999996"/>
    <n v="15837.19"/>
    <x v="0"/>
    <x v="2"/>
    <x v="19"/>
  </r>
  <r>
    <s v="encoder_hm16.6_lp10@LakeWalking_720x960_30_300@qp37.log "/>
    <n v="1036.4159999999999"/>
    <n v="28.4602"/>
    <n v="37.924199999999999"/>
    <n v="41.9452"/>
    <n v="13618.85"/>
    <x v="0"/>
    <x v="3"/>
    <x v="19"/>
  </r>
  <r>
    <s v="encoder_hm16.6_lp10@LakeWalking_720x960_30_300@qp42.log "/>
    <n v="438.65519999999998"/>
    <n v="25.9405"/>
    <n v="37.172699999999999"/>
    <n v="41.45"/>
    <n v="11712.1"/>
    <x v="0"/>
    <x v="4"/>
    <x v="19"/>
  </r>
  <r>
    <s v="encoder_hm16.6_lp10@ParkWalking_720x1280_30_300@qp22.log "/>
    <n v="15102.9712"/>
    <n v="39.048999999999999"/>
    <n v="42.996600000000001"/>
    <n v="43.8155"/>
    <n v="25235.67"/>
    <x v="0"/>
    <x v="0"/>
    <x v="20"/>
  </r>
  <r>
    <s v="encoder_hm16.6_lp10@ParkWalking_720x1280_30_300@qp27.log "/>
    <n v="5881.1815999999999"/>
    <n v="35.057000000000002"/>
    <n v="40.609499999999997"/>
    <n v="41.677700000000002"/>
    <n v="20262.39"/>
    <x v="0"/>
    <x v="1"/>
    <x v="20"/>
  </r>
  <r>
    <s v="encoder_hm16.6_lp10@ParkWalking_720x1280_30_300@qp32.log "/>
    <n v="2276.5727999999999"/>
    <n v="31.711200000000002"/>
    <n v="38.7072"/>
    <n v="39.963799999999999"/>
    <n v="16589.310000000001"/>
    <x v="0"/>
    <x v="2"/>
    <x v="20"/>
  </r>
  <r>
    <s v="encoder_hm16.6_lp10@ParkWalking_720x1280_30_300@qp37.log "/>
    <n v="976.85119999999995"/>
    <n v="29.0669"/>
    <n v="37.4345"/>
    <n v="38.770499999999998"/>
    <n v="14370.86"/>
    <x v="0"/>
    <x v="3"/>
    <x v="20"/>
  </r>
  <r>
    <s v="encoder_hm16.6_lp10@ParkWalking_720x1280_30_300@qp42.log "/>
    <n v="418.67840000000001"/>
    <n v="26.6294"/>
    <n v="36.5488"/>
    <n v="37.922400000000003"/>
    <n v="12823.03"/>
    <x v="0"/>
    <x v="4"/>
    <x v="20"/>
  </r>
  <r>
    <s v="encoder_hm16.6_lp10@ParkSunny_720x1280_30_300@qp22.log "/>
    <n v="7525.8872000000001"/>
    <n v="39.960299999999997"/>
    <n v="45.087200000000003"/>
    <n v="45.3521"/>
    <n v="19739.490000000002"/>
    <x v="0"/>
    <x v="0"/>
    <x v="21"/>
  </r>
  <r>
    <s v="encoder_hm16.6_lp10@ParkSunny_720x1280_30_300@qp27.log "/>
    <n v="2173.0488"/>
    <n v="36.505400000000002"/>
    <n v="43.216799999999999"/>
    <n v="43.774999999999999"/>
    <n v="15014.68"/>
    <x v="0"/>
    <x v="1"/>
    <x v="21"/>
  </r>
  <r>
    <s v="encoder_hm16.6_lp10@ParkSunny_720x1280_30_300@qp32.log "/>
    <n v="644.82479999999998"/>
    <n v="33.697699999999998"/>
    <n v="41.718699999999998"/>
    <n v="42.511200000000002"/>
    <n v="12306.23"/>
    <x v="0"/>
    <x v="2"/>
    <x v="21"/>
  </r>
  <r>
    <s v="encoder_hm16.6_lp10@ParkSunny_720x1280_30_300@qp37.log "/>
    <n v="212.11920000000001"/>
    <n v="31.172499999999999"/>
    <n v="40.560400000000001"/>
    <n v="41.463900000000002"/>
    <n v="11014.51"/>
    <x v="0"/>
    <x v="3"/>
    <x v="21"/>
  </r>
  <r>
    <s v="encoder_hm16.6_lp10@ParkSunny_720x1280_30_300@qp42.log "/>
    <n v="79.052000000000007"/>
    <n v="28.595700000000001"/>
    <n v="39.7254"/>
    <n v="40.743899999999996"/>
    <n v="7383.26"/>
    <x v="0"/>
    <x v="4"/>
    <x v="21"/>
  </r>
  <r>
    <s v="encoder_hm16.6_ra10@Square_3840x2160_60_10b_709_420@qp22.log "/>
    <n v="41016.486400000002"/>
    <n v="38.984699999999997"/>
    <n v="45.9161"/>
    <n v="44.845500000000001"/>
    <n v="139189.53"/>
    <x v="1"/>
    <x v="0"/>
    <x v="9"/>
  </r>
  <r>
    <s v="encoder_hm16.6_ra10@Square_3840x2160_60_10b_709_420@qp27.log "/>
    <n v="6811.64"/>
    <n v="38.091799999999999"/>
    <n v="44.366900000000001"/>
    <n v="43.286799999999999"/>
    <n v="108792.18"/>
    <x v="1"/>
    <x v="1"/>
    <x v="9"/>
  </r>
  <r>
    <s v="encoder_hm16.6_ra10@Square_3840x2160_60_10b_709_420@qp32.log "/>
    <n v="3045.4207999999999"/>
    <n v="36.837400000000002"/>
    <n v="42.925699999999999"/>
    <n v="41.838999999999999"/>
    <n v="102573.98"/>
    <x v="1"/>
    <x v="2"/>
    <x v="9"/>
  </r>
  <r>
    <s v="encoder_hm16.6_ra10@Square_3840x2160_60_10b_709_420@qp37.log "/>
    <n v="1571.1728000000001"/>
    <n v="35.2515"/>
    <n v="41.788200000000003"/>
    <n v="40.659100000000002"/>
    <n v="99542.58"/>
    <x v="1"/>
    <x v="3"/>
    <x v="9"/>
  </r>
  <r>
    <s v="encoder_hm16.6_ra10@Square_3840x2160_60_10b_709_420@qp42.log "/>
    <n v="836.37279999999998"/>
    <n v="33.358899999999998"/>
    <n v="40.772100000000002"/>
    <n v="39.533799999999999"/>
    <n v="97614.47"/>
    <x v="1"/>
    <x v="4"/>
    <x v="9"/>
  </r>
  <r>
    <s v="encoder_hm16.6_ra10@AerialCrowd_3840x2160_30_10b_709_420@qp22.log "/>
    <n v="62907.3056"/>
    <n v="41.2742"/>
    <n v="50.500300000000003"/>
    <n v="51.474800000000002"/>
    <n v="159629.07999999999"/>
    <x v="1"/>
    <x v="0"/>
    <x v="10"/>
  </r>
  <r>
    <s v="encoder_hm16.6_ra10@AerialCrowd_3840x2160_30_10b_709_420@qp27.log "/>
    <n v="26274.148000000001"/>
    <n v="37.151499999999999"/>
    <n v="47.695799999999998"/>
    <n v="48.815600000000003"/>
    <n v="131679.89000000001"/>
    <x v="1"/>
    <x v="1"/>
    <x v="10"/>
  </r>
  <r>
    <s v="encoder_hm16.6_ra10@AerialCrowd_3840x2160_30_10b_709_420@qp32.log "/>
    <n v="10618.3184"/>
    <n v="34.167999999999999"/>
    <n v="45.716299999999997"/>
    <n v="46.942500000000003"/>
    <n v="113437.19"/>
    <x v="1"/>
    <x v="2"/>
    <x v="10"/>
  </r>
  <r>
    <s v="encoder_hm16.6_ra10@AerialCrowd_3840x2160_30_10b_709_420@qp37.log "/>
    <n v="4785.1423999999997"/>
    <n v="31.741099999999999"/>
    <n v="44.341999999999999"/>
    <n v="45.645400000000002"/>
    <n v="105293.37"/>
    <x v="1"/>
    <x v="3"/>
    <x v="10"/>
  </r>
  <r>
    <s v="encoder_hm16.6_ra10@AerialCrowd_3840x2160_30_10b_709_420@qp42.log "/>
    <n v="2191.3008"/>
    <n v="29.329799999999999"/>
    <n v="43.131500000000003"/>
    <n v="44.531300000000002"/>
    <n v="99137.2"/>
    <x v="1"/>
    <x v="4"/>
    <x v="10"/>
  </r>
  <r>
    <s v="encoder_hm16.6_ra10@BridgeViewTraffic_3840x2160_60_10b_709_420@qp22.log "/>
    <n v="71036.908800000005"/>
    <n v="37.6494"/>
    <n v="44.6873"/>
    <n v="43.026699999999998"/>
    <n v="134531.47"/>
    <x v="1"/>
    <x v="0"/>
    <x v="11"/>
  </r>
  <r>
    <s v="encoder_hm16.6_ra10@BridgeViewTraffic_3840x2160_60_10b_709_420@qp27.log "/>
    <n v="8840.3024000000005"/>
    <n v="36.308100000000003"/>
    <n v="43.127099999999999"/>
    <n v="41.363300000000002"/>
    <n v="99912.4"/>
    <x v="1"/>
    <x v="1"/>
    <x v="11"/>
  </r>
  <r>
    <s v="encoder_hm16.6_ra10@BridgeViewTraffic_3840x2160_60_10b_709_420@qp32.log "/>
    <n v="2992.712"/>
    <n v="34.698799999999999"/>
    <n v="41.713500000000003"/>
    <n v="39.997799999999998"/>
    <n v="90854.43"/>
    <x v="1"/>
    <x v="2"/>
    <x v="11"/>
  </r>
  <r>
    <s v="encoder_hm16.6_ra10@BridgeViewTraffic_3840x2160_60_10b_709_420@qp37.log "/>
    <n v="1436.6895999999999"/>
    <n v="33.061599999999999"/>
    <n v="40.6691"/>
    <n v="39.106000000000002"/>
    <n v="88733.02"/>
    <x v="1"/>
    <x v="3"/>
    <x v="11"/>
  </r>
  <r>
    <s v="encoder_hm16.6_ra10@BridgeViewTraffic_3840x2160_60_10b_709_420@qp42.log "/>
    <n v="716.77919999999995"/>
    <n v="31.267900000000001"/>
    <n v="39.694800000000001"/>
    <n v="38.352899999999998"/>
    <n v="87962.23"/>
    <x v="1"/>
    <x v="4"/>
    <x v="11"/>
  </r>
  <r>
    <s v="encoder_hm16.6_ra10@DaylightRoad_3840x2160_60_10b_709_420@qp22.log "/>
    <n v="70179.307199999996"/>
    <n v="38.075699999999998"/>
    <n v="45.947099999999999"/>
    <n v="43.919699999999999"/>
    <n v="163238.01999999999"/>
    <x v="1"/>
    <x v="0"/>
    <x v="12"/>
  </r>
  <r>
    <s v="encoder_hm16.6_ra10@DaylightRoad_3840x2160_60_10b_709_420@qp27.log "/>
    <n v="13030.384"/>
    <n v="37.147500000000001"/>
    <n v="44.750300000000003"/>
    <n v="42.720700000000001"/>
    <n v="122552.01"/>
    <x v="1"/>
    <x v="1"/>
    <x v="12"/>
  </r>
  <r>
    <s v="encoder_hm16.6_ra10@DaylightRoad_3840x2160_60_10b_709_420@qp32.log "/>
    <n v="6048.7983999999997"/>
    <n v="36.039700000000003"/>
    <n v="43.491"/>
    <n v="41.484400000000001"/>
    <n v="111544.61"/>
    <x v="1"/>
    <x v="2"/>
    <x v="12"/>
  </r>
  <r>
    <s v="encoder_hm16.6_ra10@DaylightRoad_3840x2160_60_10b_709_420@qp37.log "/>
    <n v="3151.6048000000001"/>
    <n v="34.513800000000003"/>
    <n v="42.492699999999999"/>
    <n v="40.472299999999997"/>
    <n v="105735.13"/>
    <x v="1"/>
    <x v="3"/>
    <x v="12"/>
  </r>
  <r>
    <s v="encoder_hm16.6_ra10@DaylightRoad_3840x2160_60_10b_709_420@qp42.log "/>
    <n v="1659.7583999999999"/>
    <n v="32.608199999999997"/>
    <n v="41.633899999999997"/>
    <n v="39.605699999999999"/>
    <n v="102134.7"/>
    <x v="1"/>
    <x v="4"/>
    <x v="12"/>
  </r>
  <r>
    <s v="encoder_hm16.6_ra10@Metro_3840x2160_60_10b_709_420@qp22.log "/>
    <n v="37669.324800000002"/>
    <n v="39.585900000000002"/>
    <n v="46.124699999999997"/>
    <n v="44.803899999999999"/>
    <n v="121158.01"/>
    <x v="1"/>
    <x v="0"/>
    <x v="13"/>
  </r>
  <r>
    <s v="encoder_hm16.6_ra10@Metro_3840x2160_60_10b_709_420@qp27.log "/>
    <n v="11760.6576"/>
    <n v="37.889000000000003"/>
    <n v="44.072699999999998"/>
    <n v="42.805500000000002"/>
    <n v="103048.97"/>
    <x v="1"/>
    <x v="1"/>
    <x v="13"/>
  </r>
  <r>
    <s v="encoder_hm16.6_ra10@Metro_3840x2160_60_10b_709_420@qp32.log "/>
    <n v="5509.8671999999997"/>
    <n v="36.0184"/>
    <n v="42.294899999999998"/>
    <n v="41.0379"/>
    <n v="96748.52"/>
    <x v="1"/>
    <x v="2"/>
    <x v="13"/>
  </r>
  <r>
    <s v="encoder_hm16.6_ra10@Metro_3840x2160_60_10b_709_420@qp37.log "/>
    <n v="2788.1583999999998"/>
    <n v="34.052999999999997"/>
    <n v="41.003500000000003"/>
    <n v="39.729500000000002"/>
    <n v="93121.08"/>
    <x v="1"/>
    <x v="3"/>
    <x v="13"/>
  </r>
  <r>
    <s v="encoder_hm16.6_ra10@Metro_3840x2160_60_10b_709_420@qp42.log "/>
    <n v="1406.9264000000001"/>
    <n v="31.918900000000001"/>
    <n v="39.877400000000002"/>
    <n v="38.627000000000002"/>
    <n v="90756.91"/>
    <x v="1"/>
    <x v="4"/>
    <x v="13"/>
  </r>
  <r>
    <s v="encoder_hm16.6_ra10@NightRoad_3840x2160_60_10b_709_420@qp22.log "/>
    <n v="178979.0048"/>
    <n v="36.0047"/>
    <n v="41.976599999999998"/>
    <n v="41.932099999999998"/>
    <n v="202037.63"/>
    <x v="1"/>
    <x v="0"/>
    <x v="14"/>
  </r>
  <r>
    <s v="encoder_hm16.6_ra10@NightRoad_3840x2160_60_10b_709_420@qp27.log "/>
    <n v="11962.0272"/>
    <n v="34.633600000000001"/>
    <n v="41.552399999999999"/>
    <n v="41.541600000000003"/>
    <n v="110112"/>
    <x v="1"/>
    <x v="1"/>
    <x v="14"/>
  </r>
  <r>
    <s v="encoder_hm16.6_ra10@NightRoad_3840x2160_60_10b_709_420@qp32.log "/>
    <n v="1709.9215999999999"/>
    <n v="34.4559"/>
    <n v="41.283499999999997"/>
    <n v="41.233899999999998"/>
    <n v="88889.96"/>
    <x v="1"/>
    <x v="2"/>
    <x v="14"/>
  </r>
  <r>
    <s v="encoder_hm16.6_ra10@NightRoad_3840x2160_60_10b_709_420@qp37.log "/>
    <n v="863.26400000000001"/>
    <n v="34.235799999999998"/>
    <n v="40.975299999999997"/>
    <n v="40.856400000000001"/>
    <n v="83878.720000000001"/>
    <x v="1"/>
    <x v="3"/>
    <x v="14"/>
  </r>
  <r>
    <s v="encoder_hm16.6_ra10@NightRoad_3840x2160_60_10b_709_420@qp42.log "/>
    <n v="484.22239999999999"/>
    <n v="33.875300000000003"/>
    <n v="40.605899999999998"/>
    <n v="40.412700000000001"/>
    <n v="81847.520000000004"/>
    <x v="1"/>
    <x v="4"/>
    <x v="14"/>
  </r>
  <r>
    <s v="encoder_hm16.6_ra10@CStoreGoods_720x1280_30_300@qp22.log "/>
    <n v="7384.9088000000002"/>
    <n v="39.950099999999999"/>
    <n v="42.847299999999997"/>
    <n v="43.369199999999999"/>
    <n v="23172.52"/>
    <x v="1"/>
    <x v="0"/>
    <x v="15"/>
  </r>
  <r>
    <s v="encoder_hm16.6_ra10@CStoreGoods_720x1280_30_300@qp27.log "/>
    <n v="3000.9104000000002"/>
    <n v="36.835900000000002"/>
    <n v="40.605499999999999"/>
    <n v="41.093499999999999"/>
    <n v="17998.48"/>
    <x v="1"/>
    <x v="1"/>
    <x v="15"/>
  </r>
  <r>
    <s v="encoder_hm16.6_ra10@CStoreGoods_720x1280_30_300@qp32.log "/>
    <n v="1377.9911999999999"/>
    <n v="34.203400000000002"/>
    <n v="38.669199999999996"/>
    <n v="39.0837"/>
    <n v="14728.69"/>
    <x v="1"/>
    <x v="2"/>
    <x v="15"/>
  </r>
  <r>
    <s v="encoder_hm16.6_ra10@CStoreGoods_720x1280_30_300@qp37.log "/>
    <n v="730.85839999999996"/>
    <n v="31.779599999999999"/>
    <n v="37.140999999999998"/>
    <n v="37.492800000000003"/>
    <n v="12627.86"/>
    <x v="1"/>
    <x v="3"/>
    <x v="15"/>
  </r>
  <r>
    <s v="encoder_hm16.6_ra10@CStoreGoods_720x1280_30_300@qp42.log "/>
    <n v="405.4744"/>
    <n v="29.112300000000001"/>
    <n v="35.793999999999997"/>
    <n v="36.072600000000001"/>
    <n v="11889.85"/>
    <x v="1"/>
    <x v="4"/>
    <x v="15"/>
  </r>
  <r>
    <s v="encoder_hm16.6_ra10@CStoreWalking_720x960_30_300@qp22.log "/>
    <n v="3174.9528"/>
    <n v="42.174599999999998"/>
    <n v="45.074199999999998"/>
    <n v="45.764600000000002"/>
    <n v="14579.61"/>
    <x v="1"/>
    <x v="0"/>
    <x v="16"/>
  </r>
  <r>
    <s v="encoder_hm16.6_ra10@CStoreWalking_720x960_30_300@qp27.log "/>
    <n v="1405.8664000000001"/>
    <n v="39.239699999999999"/>
    <n v="43.029000000000003"/>
    <n v="43.4818"/>
    <n v="12420.69"/>
    <x v="1"/>
    <x v="1"/>
    <x v="16"/>
  </r>
  <r>
    <s v="encoder_hm16.6_ra10@CStoreWalking_720x960_30_300@qp32.log "/>
    <n v="659.08960000000002"/>
    <n v="36.456800000000001"/>
    <n v="41.178699999999999"/>
    <n v="41.464500000000001"/>
    <n v="10897.82"/>
    <x v="1"/>
    <x v="2"/>
    <x v="16"/>
  </r>
  <r>
    <s v="encoder_hm16.6_ra10@CStoreWalking_720x960_30_300@qp37.log "/>
    <n v="344.07279999999997"/>
    <n v="33.944800000000001"/>
    <n v="39.752499999999998"/>
    <n v="39.9696"/>
    <n v="9927.49"/>
    <x v="1"/>
    <x v="3"/>
    <x v="16"/>
  </r>
  <r>
    <s v="encoder_hm16.6_ra10@CStoreWalking_720x960_30_300@qp42.log "/>
    <n v="186.29759999999999"/>
    <n v="31.382000000000001"/>
    <n v="38.5747"/>
    <n v="38.631900000000002"/>
    <n v="9256.51"/>
    <x v="1"/>
    <x v="4"/>
    <x v="16"/>
  </r>
  <r>
    <s v="encoder_hm16.6_ra10@DrivingRecorder1_720x960_30_300@qp22.log "/>
    <n v="4663.5623999999998"/>
    <n v="40.927599999999998"/>
    <n v="46.694000000000003"/>
    <n v="47.665900000000001"/>
    <n v="14665.76"/>
    <x v="1"/>
    <x v="0"/>
    <x v="17"/>
  </r>
  <r>
    <s v="encoder_hm16.6_ra10@DrivingRecorder1_720x960_30_300@qp27.log "/>
    <n v="1983.1568"/>
    <n v="37.587699999999998"/>
    <n v="44.720599999999997"/>
    <n v="46.050699999999999"/>
    <n v="12373.88"/>
    <x v="1"/>
    <x v="1"/>
    <x v="17"/>
  </r>
  <r>
    <s v="encoder_hm16.6_ra10@DrivingRecorder1_720x960_30_300@qp32.log "/>
    <n v="866.5992"/>
    <n v="34.749600000000001"/>
    <n v="43.056100000000001"/>
    <n v="44.588299999999997"/>
    <n v="10770.15"/>
    <x v="1"/>
    <x v="2"/>
    <x v="17"/>
  </r>
  <r>
    <s v="encoder_hm16.6_ra10@DrivingRecorder1_720x960_30_300@qp37.log "/>
    <n v="413.97199999999998"/>
    <n v="32.390500000000003"/>
    <n v="41.788600000000002"/>
    <n v="43.386099999999999"/>
    <n v="9689.14"/>
    <x v="1"/>
    <x v="3"/>
    <x v="17"/>
  </r>
  <r>
    <s v="encoder_hm16.6_ra10@DrivingRecorder1_720x960_30_300@qp42.log "/>
    <n v="197.7792"/>
    <n v="30.045300000000001"/>
    <n v="40.676699999999997"/>
    <n v="42.322499999999998"/>
    <n v="8845.23"/>
    <x v="1"/>
    <x v="4"/>
    <x v="17"/>
  </r>
  <r>
    <s v="encoder_hm16.6_ra10@DrivingRecorder2_720x960_30_300@qp22.log "/>
    <n v="7424.4552000000003"/>
    <n v="40.005499999999998"/>
    <n v="45.469700000000003"/>
    <n v="46.599699999999999"/>
    <n v="16506.46"/>
    <x v="1"/>
    <x v="0"/>
    <x v="18"/>
  </r>
  <r>
    <s v="encoder_hm16.6_ra10@DrivingRecorder2_720x960_30_300@qp27.log "/>
    <n v="3334.6071999999999"/>
    <n v="36.246899999999997"/>
    <n v="43.408900000000003"/>
    <n v="44.838099999999997"/>
    <n v="14011.59"/>
    <x v="1"/>
    <x v="1"/>
    <x v="18"/>
  </r>
  <r>
    <s v="encoder_hm16.6_ra10@DrivingRecorder2_720x960_30_300@qp32.log "/>
    <n v="1473.1207999999999"/>
    <n v="33.084899999999998"/>
    <n v="41.697600000000001"/>
    <n v="43.352899999999998"/>
    <n v="12126.51"/>
    <x v="1"/>
    <x v="2"/>
    <x v="18"/>
  </r>
  <r>
    <s v="encoder_hm16.6_ra10@DrivingRecorder2_720x960_30_300@qp37.log "/>
    <n v="689.82159999999999"/>
    <n v="30.5748"/>
    <n v="40.552900000000001"/>
    <n v="42.288200000000003"/>
    <n v="10849.56"/>
    <x v="1"/>
    <x v="3"/>
    <x v="18"/>
  </r>
  <r>
    <s v="encoder_hm16.6_ra10@DrivingRecorder2_720x960_30_300@qp42.log "/>
    <n v="320.23759999999999"/>
    <n v="28.214300000000001"/>
    <n v="39.571599999999997"/>
    <n v="41.3934"/>
    <n v="9771.14"/>
    <x v="1"/>
    <x v="4"/>
    <x v="18"/>
  </r>
  <r>
    <s v="encoder_hm16.6_ra10@LakeWalking_720x960_30_300@qp22.log "/>
    <n v="10552.2592"/>
    <n v="38.367400000000004"/>
    <n v="43.612400000000001"/>
    <n v="46.087699999999998"/>
    <n v="19899.91"/>
    <x v="1"/>
    <x v="0"/>
    <x v="19"/>
  </r>
  <r>
    <s v="encoder_hm16.6_ra10@LakeWalking_720x960_30_300@qp27.log "/>
    <n v="4836.9399999999996"/>
    <n v="34.591200000000001"/>
    <n v="41.3977"/>
    <n v="44.433900000000001"/>
    <n v="16752.57"/>
    <x v="1"/>
    <x v="1"/>
    <x v="19"/>
  </r>
  <r>
    <s v="encoder_hm16.6_ra10@LakeWalking_720x960_30_300@qp32.log "/>
    <n v="2227.8240000000001"/>
    <n v="31.4177"/>
    <n v="39.697800000000001"/>
    <n v="43.194800000000001"/>
    <n v="14354.63"/>
    <x v="1"/>
    <x v="2"/>
    <x v="19"/>
  </r>
  <r>
    <s v="encoder_hm16.6_ra10@LakeWalking_720x960_30_300@qp37.log "/>
    <n v="1064.1215999999999"/>
    <n v="28.782"/>
    <n v="38.563099999999999"/>
    <n v="42.348799999999997"/>
    <n v="12607.62"/>
    <x v="1"/>
    <x v="3"/>
    <x v="19"/>
  </r>
  <r>
    <s v="encoder_hm16.6_ra10@LakeWalking_720x960_30_300@qp42.log "/>
    <n v="491.19040000000001"/>
    <n v="26.344200000000001"/>
    <n v="37.745800000000003"/>
    <n v="41.805799999999998"/>
    <n v="11035.14"/>
    <x v="1"/>
    <x v="4"/>
    <x v="19"/>
  </r>
  <r>
    <s v="encoder_hm16.6_ra10@ParkWalking_720x1280_30_300@qp22.log "/>
    <n v="11729.1528"/>
    <n v="38.293300000000002"/>
    <n v="43.235999999999997"/>
    <n v="44.0901"/>
    <n v="22458.14"/>
    <x v="1"/>
    <x v="0"/>
    <x v="20"/>
  </r>
  <r>
    <s v="encoder_hm16.6_ra10@ParkWalking_720x1280_30_300@qp27.log "/>
    <n v="4731.6768000000002"/>
    <n v="34.820599999999999"/>
    <n v="41.263800000000003"/>
    <n v="42.280999999999999"/>
    <n v="17885.04"/>
    <x v="1"/>
    <x v="1"/>
    <x v="20"/>
  </r>
  <r>
    <s v="encoder_hm16.6_ra10@ParkWalking_720x1280_30_300@qp32.log "/>
    <n v="2022.8072"/>
    <n v="31.996400000000001"/>
    <n v="39.6023"/>
    <n v="40.705399999999997"/>
    <n v="14962.35"/>
    <x v="1"/>
    <x v="2"/>
    <x v="20"/>
  </r>
  <r>
    <s v="encoder_hm16.6_ra10@ParkWalking_720x1280_30_300@qp37.log "/>
    <n v="930.56719999999996"/>
    <n v="29.632000000000001"/>
    <n v="38.3611"/>
    <n v="39.488500000000002"/>
    <n v="13300.09"/>
    <x v="1"/>
    <x v="3"/>
    <x v="20"/>
  </r>
  <r>
    <s v="encoder_hm16.6_ra10@ParkWalking_720x1280_30_300@qp42.log "/>
    <n v="431.79680000000002"/>
    <n v="27.331900000000001"/>
    <n v="37.274099999999997"/>
    <n v="38.474800000000002"/>
    <n v="12337.47"/>
    <x v="1"/>
    <x v="4"/>
    <x v="20"/>
  </r>
  <r>
    <s v="encoder_hm16.6_ra10@ParkSunny_720x1280_30_300@qp22.log "/>
    <n v="5448.1144000000004"/>
    <n v="39.505699999999997"/>
    <n v="45.3596"/>
    <n v="45.6312"/>
    <n v="16969.18"/>
    <x v="1"/>
    <x v="0"/>
    <x v="21"/>
  </r>
  <r>
    <s v="encoder_hm16.6_ra10@ParkSunny_720x1280_30_300@qp27.log "/>
    <n v="1820.7080000000001"/>
    <n v="36.658900000000003"/>
    <n v="43.828000000000003"/>
    <n v="44.395200000000003"/>
    <n v="13616.06"/>
    <x v="1"/>
    <x v="1"/>
    <x v="21"/>
  </r>
  <r>
    <s v="encoder_hm16.6_ra10@ParkSunny_720x1280_30_300@qp32.log "/>
    <n v="725.14400000000001"/>
    <n v="34.290599999999998"/>
    <n v="42.436300000000003"/>
    <n v="43.234000000000002"/>
    <n v="12002.29"/>
    <x v="1"/>
    <x v="2"/>
    <x v="21"/>
  </r>
  <r>
    <s v="encoder_hm16.6_ra10@ParkSunny_720x1280_30_300@qp37.log "/>
    <n v="330.49439999999998"/>
    <n v="31.999300000000002"/>
    <n v="41.281100000000002"/>
    <n v="42.276899999999998"/>
    <n v="11185.72"/>
    <x v="1"/>
    <x v="3"/>
    <x v="21"/>
  </r>
  <r>
    <s v="encoder_hm16.6_ra10@ParkSunny_720x1280_30_300@qp42.log "/>
    <n v="148.6456"/>
    <n v="29.523399999999999"/>
    <n v="40.2532"/>
    <n v="41.351999999999997"/>
    <n v="10739.24"/>
    <x v="1"/>
    <x v="4"/>
    <x v="21"/>
  </r>
  <r>
    <s v="encoder_hm16.6_ld10@Netflix_Aerial_4096x2160_60fps_10bit_420@qp22.log "/>
    <n v="60739.0432"/>
    <n v="41.757800000000003"/>
    <n v="44.311599999999999"/>
    <n v="42.772100000000002"/>
    <n v="199286.08"/>
    <x v="2"/>
    <x v="0"/>
    <x v="0"/>
  </r>
  <r>
    <s v="encoder_hm16.6_ld10@Netflix_Aerial_4096x2160_60fps_10bit_420@qp27.log "/>
    <n v="16785.366399999999"/>
    <n v="38.802100000000003"/>
    <n v="42.300699999999999"/>
    <n v="41.097499999999997"/>
    <n v="145597.42000000001"/>
    <x v="2"/>
    <x v="1"/>
    <x v="0"/>
  </r>
  <r>
    <s v="encoder_hm16.6_ld10@Netflix_Aerial_4096x2160_60fps_10bit_420@qp32.log "/>
    <n v="6132.7936"/>
    <n v="35.835299999999997"/>
    <n v="40.646500000000003"/>
    <n v="40.055599999999998"/>
    <n v="157249.37"/>
    <x v="2"/>
    <x v="2"/>
    <x v="0"/>
  </r>
  <r>
    <s v="encoder_hm16.6_ld10@Netflix_Aerial_4096x2160_60fps_10bit_420@qp37.log "/>
    <n v="2435.4207999999999"/>
    <n v="32.997999999999998"/>
    <n v="39.5306"/>
    <n v="39.375900000000001"/>
    <n v="120762.41"/>
    <x v="2"/>
    <x v="3"/>
    <x v="0"/>
  </r>
  <r>
    <s v="encoder_hm16.6_ld10@Netflix_Aerial_4096x2160_60fps_10bit_420@qp42.log "/>
    <n v="983.84159999999997"/>
    <n v="30.276599999999998"/>
    <n v="38.627899999999997"/>
    <n v="38.895099999999999"/>
    <n v="114262.8"/>
    <x v="2"/>
    <x v="4"/>
    <x v="0"/>
  </r>
  <r>
    <s v="encoder_hm16.6_ld10@Netflix_BarScene_4096x2160_60fps_10bit_420@qp22.log "/>
    <n v="51884.2304"/>
    <n v="39.757800000000003"/>
    <n v="47.238500000000002"/>
    <n v="45.642299999999999"/>
    <n v="181956.91"/>
    <x v="2"/>
    <x v="0"/>
    <x v="1"/>
  </r>
  <r>
    <s v="encoder_hm16.6_ld10@Netflix_BarScene_4096x2160_60fps_10bit_420@qp27.log "/>
    <n v="2118.4063999999998"/>
    <n v="38.9084"/>
    <n v="46.5486"/>
    <n v="44.897199999999998"/>
    <n v="111377.74"/>
    <x v="2"/>
    <x v="1"/>
    <x v="1"/>
  </r>
  <r>
    <s v="encoder_hm16.6_ld10@Netflix_BarScene_4096x2160_60fps_10bit_420@qp32.log "/>
    <n v="490.43680000000001"/>
    <n v="38.494799999999998"/>
    <n v="45.932000000000002"/>
    <n v="44.481699999999996"/>
    <n v="99335.11"/>
    <x v="2"/>
    <x v="2"/>
    <x v="1"/>
  </r>
  <r>
    <s v="encoder_hm16.6_ld10@Netflix_BarScene_4096x2160_60fps_10bit_420@qp37.log "/>
    <n v="219.69919999999999"/>
    <n v="37.886699999999998"/>
    <n v="45.372999999999998"/>
    <n v="44.084499999999998"/>
    <n v="97223.79"/>
    <x v="2"/>
    <x v="3"/>
    <x v="1"/>
  </r>
  <r>
    <s v="encoder_hm16.6_ld10@Netflix_BarScene_4096x2160_60fps_10bit_420@qp42.log "/>
    <n v="111.5072"/>
    <n v="36.970399999999998"/>
    <n v="44.792999999999999"/>
    <n v="43.6601"/>
    <n v="98024.82"/>
    <x v="2"/>
    <x v="4"/>
    <x v="1"/>
  </r>
  <r>
    <s v="encoder_hm16.6_ld10@Netflix_Dancers_4096x2160_60fps_10bit_420@qp22.log "/>
    <n v="31624.8992"/>
    <n v="40.819200000000002"/>
    <n v="44.1631"/>
    <n v="49.853700000000003"/>
    <n v="186789.68"/>
    <x v="2"/>
    <x v="0"/>
    <x v="2"/>
  </r>
  <r>
    <s v="encoder_hm16.6_ld10@Netflix_Dancers_4096x2160_60fps_10bit_420@qp27.log "/>
    <n v="1587.8144"/>
    <n v="40.270400000000002"/>
    <n v="43.448700000000002"/>
    <n v="49.442799999999998"/>
    <n v="110113.4"/>
    <x v="2"/>
    <x v="1"/>
    <x v="2"/>
  </r>
  <r>
    <s v="encoder_hm16.6_ld10@Netflix_Dancers_4096x2160_60fps_10bit_420@qp32.log "/>
    <n v="517.73919999999998"/>
    <n v="39.997599999999998"/>
    <n v="43.390799999999999"/>
    <n v="49.051200000000001"/>
    <n v="105027.06"/>
    <x v="2"/>
    <x v="2"/>
    <x v="2"/>
  </r>
  <r>
    <s v="encoder_hm16.6_ld10@Netflix_Dancers_4096x2160_60fps_10bit_420@qp37.log "/>
    <n v="286.60320000000002"/>
    <n v="39.552700000000002"/>
    <n v="43.320099999999996"/>
    <n v="48.810499999999998"/>
    <n v="103815.8"/>
    <x v="2"/>
    <x v="3"/>
    <x v="2"/>
  </r>
  <r>
    <s v="encoder_hm16.6_ld10@Netflix_Dancers_4096x2160_60fps_10bit_420@qp42.log "/>
    <n v="170.19040000000001"/>
    <n v="38.8215"/>
    <n v="43.011499999999998"/>
    <n v="48.1541"/>
    <n v="128704.6"/>
    <x v="2"/>
    <x v="4"/>
    <x v="2"/>
  </r>
  <r>
    <s v="encoder_hm16.6_ld10@Netflix_DinnerScene_4096x2160_60fps_10bit_420@qp22.log "/>
    <n v="35758.046399999999"/>
    <n v="40.640700000000002"/>
    <n v="43.588099999999997"/>
    <n v="49.7149"/>
    <n v="202292.8"/>
    <x v="2"/>
    <x v="0"/>
    <x v="3"/>
  </r>
  <r>
    <s v="encoder_hm16.6_ld10@Netflix_DinnerScene_4096x2160_60fps_10bit_420@qp27.log "/>
    <n v="1229.3968"/>
    <n v="40.065899999999999"/>
    <n v="42.777999999999999"/>
    <n v="49.113799999999998"/>
    <n v="140541.44"/>
    <x v="2"/>
    <x v="1"/>
    <x v="3"/>
  </r>
  <r>
    <s v="encoder_hm16.6_ld10@Netflix_DinnerScene_4096x2160_60fps_10bit_420@qp32.log "/>
    <n v="329.55040000000002"/>
    <n v="39.7986"/>
    <n v="42.649900000000002"/>
    <n v="48.329599999999999"/>
    <n v="133333.89000000001"/>
    <x v="2"/>
    <x v="2"/>
    <x v="3"/>
  </r>
  <r>
    <s v="encoder_hm16.6_ld10@Netflix_DinnerScene_4096x2160_60fps_10bit_420@qp37.log "/>
    <n v="178.78720000000001"/>
    <n v="39.314599999999999"/>
    <n v="42.41"/>
    <n v="47.499299999999998"/>
    <n v="131552.57"/>
    <x v="2"/>
    <x v="3"/>
    <x v="3"/>
  </r>
  <r>
    <s v="encoder_hm16.6_ld10@Netflix_DinnerScene_4096x2160_60fps_10bit_420@qp42.log "/>
    <n v="116.4752"/>
    <n v="38.393700000000003"/>
    <n v="42.151499999999999"/>
    <n v="46.634900000000002"/>
    <n v="130062.67"/>
    <x v="2"/>
    <x v="4"/>
    <x v="3"/>
  </r>
  <r>
    <s v="encoder_hm16.6_ld10@Netflix_RollerCoaster_4096x2160_60fps_10bit_420@qp22.log "/>
    <n v="18446.6976"/>
    <n v="45.7684"/>
    <n v="47.731299999999997"/>
    <n v="46.230200000000004"/>
    <n v="191722.6"/>
    <x v="2"/>
    <x v="0"/>
    <x v="4"/>
  </r>
  <r>
    <s v="encoder_hm16.6_ld10@Netflix_RollerCoaster_4096x2160_60fps_10bit_420@qp27.log "/>
    <n v="5634.3360000000002"/>
    <n v="43.904400000000003"/>
    <n v="45.999499999999998"/>
    <n v="44.552100000000003"/>
    <n v="163870.28"/>
    <x v="2"/>
    <x v="1"/>
    <x v="4"/>
  </r>
  <r>
    <s v="encoder_hm16.6_ld10@Netflix_RollerCoaster_4096x2160_60fps_10bit_420@qp32.log "/>
    <n v="2590.4096"/>
    <n v="41.626199999999997"/>
    <n v="44.409700000000001"/>
    <n v="43.393500000000003"/>
    <n v="156036.24"/>
    <x v="2"/>
    <x v="2"/>
    <x v="4"/>
  </r>
  <r>
    <s v="encoder_hm16.6_ld10@Netflix_RollerCoaster_4096x2160_60fps_10bit_420@qp37.log "/>
    <n v="1403.9328"/>
    <n v="39.2697"/>
    <n v="42.996899999999997"/>
    <n v="42.442599999999999"/>
    <n v="121594.42"/>
    <x v="2"/>
    <x v="3"/>
    <x v="4"/>
  </r>
  <r>
    <s v="encoder_hm16.6_ld10@Netflix_RollerCoaster_4096x2160_60fps_10bit_420@qp42.log "/>
    <n v="800.40639999999996"/>
    <n v="36.765099999999997"/>
    <n v="41.843600000000002"/>
    <n v="41.657400000000003"/>
    <n v="144201.54"/>
    <x v="2"/>
    <x v="4"/>
    <x v="4"/>
  </r>
  <r>
    <s v="encoder_hm16.6_ld10@Netflix_PierSeaside_4096x2160_60fps_10bit_420@qp22.log "/>
    <n v="23649.038400000001"/>
    <n v="45.007100000000001"/>
    <n v="47.1877"/>
    <n v="44.134300000000003"/>
    <n v="175442.04"/>
    <x v="2"/>
    <x v="0"/>
    <x v="5"/>
  </r>
  <r>
    <s v="encoder_hm16.6_ld10@Netflix_PierSeaside_4096x2160_60fps_10bit_420@qp27.log "/>
    <n v="6326.3711999999996"/>
    <n v="42.717100000000002"/>
    <n v="45.256900000000002"/>
    <n v="42.428899999999999"/>
    <n v="152855.95000000001"/>
    <x v="2"/>
    <x v="1"/>
    <x v="5"/>
  </r>
  <r>
    <s v="encoder_hm16.6_ld10@Netflix_PierSeaside_4096x2160_60fps_10bit_420@qp32.log "/>
    <n v="2177.3535999999999"/>
    <n v="40.167400000000001"/>
    <n v="43.527299999999997"/>
    <n v="41.202399999999997"/>
    <n v="143782.5"/>
    <x v="2"/>
    <x v="2"/>
    <x v="5"/>
  </r>
  <r>
    <s v="encoder_hm16.6_ld10@Netflix_PierSeaside_4096x2160_60fps_10bit_420@qp37.log "/>
    <n v="817.18399999999997"/>
    <n v="37.610599999999998"/>
    <n v="42.148200000000003"/>
    <n v="40.268500000000003"/>
    <n v="139092.26999999999"/>
    <x v="2"/>
    <x v="3"/>
    <x v="5"/>
  </r>
  <r>
    <s v="encoder_hm16.6_ld10@Netflix_PierSeaside_4096x2160_60fps_10bit_420@qp42.log "/>
    <n v="320.96640000000002"/>
    <n v="34.994399999999999"/>
    <n v="41.043100000000003"/>
    <n v="39.539200000000001"/>
    <n v="134185.28"/>
    <x v="2"/>
    <x v="4"/>
    <x v="5"/>
  </r>
  <r>
    <s v="encoder_hm16.6_ld10@Netflix_DrivingPOV_4096x2160_60fps_10bit_420@qp22.log "/>
    <n v="68818.988800000006"/>
    <n v="42.117100000000001"/>
    <n v="45.8474"/>
    <n v="42.417400000000001"/>
    <n v="236585.75"/>
    <x v="2"/>
    <x v="0"/>
    <x v="6"/>
  </r>
  <r>
    <s v="encoder_hm16.6_ld10@Netflix_DrivingPOV_4096x2160_60fps_10bit_420@qp27.log "/>
    <n v="18863.211200000002"/>
    <n v="39.468499999999999"/>
    <n v="44.024000000000001"/>
    <n v="40.523299999999999"/>
    <n v="66312.539999999994"/>
    <x v="2"/>
    <x v="1"/>
    <x v="6"/>
  </r>
  <r>
    <s v="encoder_hm16.6_ld10@Netflix_DrivingPOV_4096x2160_60fps_10bit_420@qp32.log "/>
    <n v="7255.8495999999996"/>
    <n v="36.950400000000002"/>
    <n v="42.554000000000002"/>
    <n v="39.631500000000003"/>
    <n v="59015.360000000001"/>
    <x v="2"/>
    <x v="2"/>
    <x v="6"/>
  </r>
  <r>
    <s v="encoder_hm16.6_ld10@Netflix_DrivingPOV_4096x2160_60fps_10bit_420@qp37.log "/>
    <n v="3192.3231999999998"/>
    <n v="34.524700000000003"/>
    <n v="41.422499999999999"/>
    <n v="39.082900000000002"/>
    <n v="54499.94"/>
    <x v="2"/>
    <x v="3"/>
    <x v="6"/>
  </r>
  <r>
    <s v="encoder_hm16.6_ld10@Netflix_DrivingPOV_4096x2160_60fps_10bit_420@qp42.log "/>
    <n v="1470.3584000000001"/>
    <n v="32.078699999999998"/>
    <n v="40.564100000000003"/>
    <n v="38.686999999999998"/>
    <n v="54857.02"/>
    <x v="2"/>
    <x v="4"/>
    <x v="6"/>
  </r>
  <r>
    <s v="encoder_hm16.6_ld10@Netflix_ToddlerFountain_4096x2160_60fps_10bit_420@qp22.log "/>
    <n v="272049.68479999999"/>
    <n v="41.071399999999997"/>
    <n v="46.153100000000002"/>
    <n v="42.359699999999997"/>
    <n v="138541.16"/>
    <x v="2"/>
    <x v="0"/>
    <x v="7"/>
  </r>
  <r>
    <s v="encoder_hm16.6_ld10@Netflix_ToddlerFountain_4096x2160_60fps_10bit_420@qp27.log "/>
    <n v="133995.87359999999"/>
    <n v="37.357700000000001"/>
    <n v="44.478999999999999"/>
    <n v="40.420299999999997"/>
    <n v="117230.05"/>
    <x v="2"/>
    <x v="1"/>
    <x v="7"/>
  </r>
  <r>
    <s v="encoder_hm16.6_ld10@Netflix_ToddlerFountain_4096x2160_60fps_10bit_420@qp32.log "/>
    <n v="61491.625599999999"/>
    <n v="33.780700000000003"/>
    <n v="43.337400000000002"/>
    <n v="39.378799999999998"/>
    <n v="98225.82"/>
    <x v="2"/>
    <x v="2"/>
    <x v="7"/>
  </r>
  <r>
    <s v="encoder_hm16.6_ld10@Netflix_ToddlerFountain_4096x2160_60fps_10bit_420@qp37.log "/>
    <n v="27065.438399999999"/>
    <n v="30.8505"/>
    <n v="42.689799999999998"/>
    <n v="38.912599999999998"/>
    <n v="83755.73"/>
    <x v="2"/>
    <x v="3"/>
    <x v="7"/>
  </r>
  <r>
    <s v="encoder_hm16.6_ld10@Netflix_ToddlerFountain_4096x2160_60fps_10bit_420@qp42.log "/>
    <n v="11404.0016"/>
    <n v="28.479399999999998"/>
    <n v="42.223300000000002"/>
    <n v="38.6282"/>
    <n v="71681.14"/>
    <x v="2"/>
    <x v="4"/>
    <x v="7"/>
  </r>
  <r>
    <s v="encoder_hm16.6_ld10@Netflix_WindAndNature_4096x2160_60fps_10bit_420@qp22.log "/>
    <n v="21040.457600000002"/>
    <n v="45.488399999999999"/>
    <n v="49.024500000000003"/>
    <n v="47.182400000000001"/>
    <n v="69616.53"/>
    <x v="2"/>
    <x v="0"/>
    <x v="8"/>
  </r>
  <r>
    <s v="encoder_hm16.6_ld10@Netflix_WindAndNature_4096x2160_60fps_10bit_420@qp27.log "/>
    <n v="9612.6784000000007"/>
    <n v="43.636200000000002"/>
    <n v="46.819800000000001"/>
    <n v="45.281399999999998"/>
    <n v="59922.93"/>
    <x v="2"/>
    <x v="1"/>
    <x v="8"/>
  </r>
  <r>
    <s v="encoder_hm16.6_ld10@Netflix_WindAndNature_4096x2160_60fps_10bit_420@qp32.log "/>
    <n v="4940.2128000000002"/>
    <n v="41.2483"/>
    <n v="44.856499999999997"/>
    <n v="43.7545"/>
    <n v="54314.81"/>
    <x v="2"/>
    <x v="2"/>
    <x v="8"/>
  </r>
  <r>
    <s v="encoder_hm16.6_ld10@Netflix_WindAndNature_4096x2160_60fps_10bit_420@qp37.log "/>
    <n v="2715.4623999999999"/>
    <n v="38.5732"/>
    <n v="43.346200000000003"/>
    <n v="42.652000000000001"/>
    <n v="50617.68"/>
    <x v="2"/>
    <x v="3"/>
    <x v="8"/>
  </r>
  <r>
    <s v="encoder_hm16.6_ld10@Netflix_WindAndNature_4096x2160_60fps_10bit_420@qp42.log "/>
    <n v="1483.5103999999999"/>
    <n v="35.637799999999999"/>
    <n v="42.076000000000001"/>
    <n v="41.855600000000003"/>
    <n v="49199.65"/>
    <x v="2"/>
    <x v="4"/>
    <x v="8"/>
  </r>
  <r>
    <s v="encoder_hm16.6_ld10@Square_3840x2160_60_10b_709_420@qp22.log "/>
    <n v="36999.527999999998"/>
    <n v="38.979100000000003"/>
    <n v="45.704799999999999"/>
    <n v="44.593499999999999"/>
    <n v="74472.289999999994"/>
    <x v="2"/>
    <x v="0"/>
    <x v="9"/>
  </r>
  <r>
    <s v="encoder_hm16.6_ld10@Square_3840x2160_60_10b_709_420@qp27.log "/>
    <n v="5595.8144000000002"/>
    <n v="37.862900000000003"/>
    <n v="44.006799999999998"/>
    <n v="42.811900000000001"/>
    <n v="56411.58"/>
    <x v="2"/>
    <x v="1"/>
    <x v="9"/>
  </r>
  <r>
    <s v="encoder_hm16.6_ld10@Square_3840x2160_60_10b_709_420@qp32.log "/>
    <n v="2405.4063999999998"/>
    <n v="36.509599999999999"/>
    <n v="42.526000000000003"/>
    <n v="41.285600000000002"/>
    <n v="51496.05"/>
    <x v="2"/>
    <x v="2"/>
    <x v="9"/>
  </r>
  <r>
    <s v="encoder_hm16.6_ld10@Square_3840x2160_60_10b_709_420@qp37.log "/>
    <n v="1189.6368"/>
    <n v="34.8431"/>
    <n v="41.375100000000003"/>
    <n v="40.089500000000001"/>
    <n v="49360.52"/>
    <x v="2"/>
    <x v="3"/>
    <x v="9"/>
  </r>
  <r>
    <s v="encoder_hm16.6_ld10@Square_3840x2160_60_10b_709_420@qp42.log "/>
    <n v="625.89760000000001"/>
    <n v="32.871099999999998"/>
    <n v="40.477899999999998"/>
    <n v="39.108800000000002"/>
    <n v="48097.24"/>
    <x v="2"/>
    <x v="4"/>
    <x v="9"/>
  </r>
  <r>
    <s v="encoder_hm16.6_ld10@AerialCrowd_3840x2160_30_10b_709_420@qp22.log "/>
    <n v="50173.013599999998"/>
    <n v="41.789200000000001"/>
    <n v="49.8508"/>
    <n v="50.796500000000002"/>
    <n v="90180.77"/>
    <x v="2"/>
    <x v="0"/>
    <x v="10"/>
  </r>
  <r>
    <s v="encoder_hm16.6_ld10@AerialCrowd_3840x2160_30_10b_709_420@qp27.log "/>
    <n v="24615.925599999999"/>
    <n v="37.587299999999999"/>
    <n v="46.850299999999997"/>
    <n v="48.000999999999998"/>
    <n v="74792.100000000006"/>
    <x v="2"/>
    <x v="1"/>
    <x v="10"/>
  </r>
  <r>
    <s v="encoder_hm16.6_ld10@AerialCrowd_3840x2160_30_10b_709_420@qp32.log "/>
    <n v="10544.2384"/>
    <n v="34.006999999999998"/>
    <n v="44.754399999999997"/>
    <n v="46.078400000000002"/>
    <n v="63225.7"/>
    <x v="2"/>
    <x v="2"/>
    <x v="10"/>
  </r>
  <r>
    <s v="encoder_hm16.6_ld10@AerialCrowd_3840x2160_30_10b_709_420@qp37.log "/>
    <n v="4595.1768000000002"/>
    <n v="31.2591"/>
    <n v="43.385800000000003"/>
    <n v="44.814599999999999"/>
    <n v="56342.47"/>
    <x v="2"/>
    <x v="3"/>
    <x v="10"/>
  </r>
  <r>
    <s v="encoder_hm16.6_ld10@AerialCrowd_3840x2160_30_10b_709_420@qp42.log "/>
    <n v="2046.0192"/>
    <n v="28.666599999999999"/>
    <n v="42.477800000000002"/>
    <n v="43.931699999999999"/>
    <n v="52180.05"/>
    <x v="2"/>
    <x v="4"/>
    <x v="10"/>
  </r>
  <r>
    <s v="encoder_hm16.6_ld10@BridgeViewTraffic_3840x2160_60_10b_709_420@qp22.log "/>
    <n v="70717.118400000007"/>
    <n v="37.765900000000002"/>
    <n v="44.741300000000003"/>
    <n v="42.944800000000001"/>
    <n v="75611.78"/>
    <x v="2"/>
    <x v="0"/>
    <x v="11"/>
  </r>
  <r>
    <s v="encoder_hm16.6_ld10@BridgeViewTraffic_3840x2160_60_10b_709_420@qp27.log "/>
    <n v="4088.9712"/>
    <n v="36.020400000000002"/>
    <n v="42.856400000000001"/>
    <n v="41.055100000000003"/>
    <n v="134493.66"/>
    <x v="2"/>
    <x v="1"/>
    <x v="11"/>
  </r>
  <r>
    <s v="encoder_hm16.6_ld10@BridgeViewTraffic_3840x2160_60_10b_709_420@qp32.log "/>
    <n v="1571.28"/>
    <n v="34.366900000000001"/>
    <n v="41.415700000000001"/>
    <n v="39.699199999999998"/>
    <n v="124080.58"/>
    <x v="2"/>
    <x v="2"/>
    <x v="11"/>
  </r>
  <r>
    <s v="encoder_hm16.6_ld10@BridgeViewTraffic_3840x2160_60_10b_709_420@qp37.log "/>
    <n v="773.10400000000004"/>
    <n v="32.686199999999999"/>
    <n v="40.326500000000003"/>
    <n v="38.803899999999999"/>
    <n v="120452.9"/>
    <x v="2"/>
    <x v="3"/>
    <x v="11"/>
  </r>
  <r>
    <s v="encoder_hm16.6_ld10@BridgeViewTraffic_3840x2160_60_10b_709_420@qp42.log "/>
    <n v="408.26560000000001"/>
    <n v="30.871500000000001"/>
    <n v="39.424999999999997"/>
    <n v="38.127200000000002"/>
    <n v="118972.99"/>
    <x v="2"/>
    <x v="4"/>
    <x v="11"/>
  </r>
  <r>
    <s v="encoder_hm16.6_ld10@DaylightRoad_3840x2160_60_10b_709_420@qp22.log "/>
    <n v="75165.995200000005"/>
    <n v="38.207799999999999"/>
    <n v="45.776800000000001"/>
    <n v="43.7545"/>
    <n v="235921.9"/>
    <x v="2"/>
    <x v="0"/>
    <x v="12"/>
  </r>
  <r>
    <s v="encoder_hm16.6_ld10@DaylightRoad_3840x2160_60_10b_709_420@qp27.log "/>
    <n v="13197.0208"/>
    <n v="37.0533"/>
    <n v="44.309199999999997"/>
    <n v="42.2742"/>
    <n v="176198.42"/>
    <x v="2"/>
    <x v="1"/>
    <x v="12"/>
  </r>
  <r>
    <s v="encoder_hm16.6_ld10@DaylightRoad_3840x2160_60_10b_709_420@qp32.log "/>
    <n v="5943.8703999999998"/>
    <n v="35.766199999999998"/>
    <n v="42.955300000000001"/>
    <n v="40.908299999999997"/>
    <n v="154657.85999999999"/>
    <x v="2"/>
    <x v="2"/>
    <x v="12"/>
  </r>
  <r>
    <s v="encoder_hm16.6_ld10@DaylightRoad_3840x2160_60_10b_709_420@qp37.log "/>
    <n v="2982.4288000000001"/>
    <n v="34.068899999999999"/>
    <n v="41.936500000000002"/>
    <n v="39.8962"/>
    <n v="147051.22"/>
    <x v="2"/>
    <x v="3"/>
    <x v="12"/>
  </r>
  <r>
    <s v="encoder_hm16.6_ld10@DaylightRoad_3840x2160_60_10b_709_420@qp42.log "/>
    <n v="1535.3232"/>
    <n v="32.035600000000002"/>
    <n v="41.189700000000002"/>
    <n v="39.164400000000001"/>
    <n v="141215.39000000001"/>
    <x v="2"/>
    <x v="4"/>
    <x v="12"/>
  </r>
  <r>
    <s v="encoder_hm16.6_ld10@Metro_3840x2160_60_10b_709_420@qp22.log "/>
    <n v="32826.355199999998"/>
    <n v="39.515599999999999"/>
    <n v="45.814700000000002"/>
    <n v="44.530099999999997"/>
    <n v="166290.23999999999"/>
    <x v="2"/>
    <x v="0"/>
    <x v="13"/>
  </r>
  <r>
    <s v="encoder_hm16.6_ld10@Metro_3840x2160_60_10b_709_420@qp27.log "/>
    <n v="10747.8"/>
    <n v="37.551600000000001"/>
    <n v="43.564999999999998"/>
    <n v="42.326300000000003"/>
    <n v="143137.32"/>
    <x v="2"/>
    <x v="1"/>
    <x v="13"/>
  </r>
  <r>
    <s v="encoder_hm16.6_ld10@Metro_3840x2160_60_10b_709_420@qp32.log "/>
    <n v="4953.1632"/>
    <n v="35.575099999999999"/>
    <n v="41.785299999999999"/>
    <n v="40.515599999999999"/>
    <n v="133616.51999999999"/>
    <x v="2"/>
    <x v="2"/>
    <x v="13"/>
  </r>
  <r>
    <s v="encoder_hm16.6_ld10@Metro_3840x2160_60_10b_709_420@qp37.log "/>
    <n v="2445.1887999999999"/>
    <n v="33.543700000000001"/>
    <n v="40.518999999999998"/>
    <n v="39.228099999999998"/>
    <n v="128184.86"/>
    <x v="2"/>
    <x v="3"/>
    <x v="13"/>
  </r>
  <r>
    <s v="encoder_hm16.6_ld10@Metro_3840x2160_60_10b_709_420@qp42.log "/>
    <n v="1219.3232"/>
    <n v="31.358000000000001"/>
    <n v="39.464599999999997"/>
    <n v="38.223999999999997"/>
    <n v="124842.89"/>
    <x v="2"/>
    <x v="4"/>
    <x v="13"/>
  </r>
  <r>
    <s v="encoder_hm16.6_ld10@NightRoad_3840x2160_60_10b_709_420@qp22.log "/>
    <n v="212437.7328"/>
    <n v="36.445900000000002"/>
    <n v="42.0764"/>
    <n v="42.007599999999996"/>
    <n v="283627.89"/>
    <x v="2"/>
    <x v="0"/>
    <x v="14"/>
  </r>
  <r>
    <s v="encoder_hm16.6_ld10@NightRoad_3840x2160_60_10b_709_420@qp27.log "/>
    <n v="5426.0496000000003"/>
    <n v="34.614199999999997"/>
    <n v="41.531399999999998"/>
    <n v="41.515900000000002"/>
    <n v="144640.04999999999"/>
    <x v="2"/>
    <x v="1"/>
    <x v="14"/>
  </r>
  <r>
    <s v="encoder_hm16.6_ld10@NightRoad_3840x2160_60_10b_709_420@qp32.log "/>
    <n v="1850.6207999999999"/>
    <n v="34.444000000000003"/>
    <n v="41.1753"/>
    <n v="41.075899999999997"/>
    <n v="123112.9"/>
    <x v="2"/>
    <x v="2"/>
    <x v="14"/>
  </r>
  <r>
    <s v="encoder_hm16.6_ld10@NightRoad_3840x2160_60_10b_709_420@qp37.log "/>
    <n v="912.80960000000005"/>
    <n v="34.184399999999997"/>
    <n v="40.794499999999999"/>
    <n v="40.590499999999999"/>
    <n v="116833.35"/>
    <x v="2"/>
    <x v="3"/>
    <x v="14"/>
  </r>
  <r>
    <s v="encoder_hm16.6_ld10@NightRoad_3840x2160_60_10b_709_420@qp42.log "/>
    <n v="501.99200000000002"/>
    <n v="33.748800000000003"/>
    <n v="40.408999999999999"/>
    <n v="40.131799999999998"/>
    <n v="113660.15"/>
    <x v="2"/>
    <x v="4"/>
    <x v="14"/>
  </r>
  <r>
    <s v="encoder_hm16.6_ld10@CStoreGoods_720x1280_30_300@qp22.log "/>
    <n v="8759.9104000000007"/>
    <n v="40.7286"/>
    <n v="42.693199999999997"/>
    <n v="43.112000000000002"/>
    <n v="33428.339999999997"/>
    <x v="2"/>
    <x v="0"/>
    <x v="15"/>
  </r>
  <r>
    <s v="encoder_hm16.6_ld10@CStoreGoods_720x1280_30_300@qp27.log "/>
    <n v="3308.7664"/>
    <n v="37.052599999999998"/>
    <n v="39.932499999999997"/>
    <n v="40.363999999999997"/>
    <n v="27586.3"/>
    <x v="2"/>
    <x v="1"/>
    <x v="15"/>
  </r>
  <r>
    <s v="encoder_hm16.6_ld10@CStoreGoods_720x1280_30_300@qp32.log "/>
    <n v="1348.7016000000001"/>
    <n v="33.908200000000001"/>
    <n v="37.728700000000003"/>
    <n v="38.137700000000002"/>
    <n v="22810.33"/>
    <x v="2"/>
    <x v="2"/>
    <x v="15"/>
  </r>
  <r>
    <s v="encoder_hm16.6_ld10@CStoreGoods_720x1280_30_300@qp37.log "/>
    <n v="622.40160000000003"/>
    <n v="31.087199999999999"/>
    <n v="36.089199999999998"/>
    <n v="36.455100000000002"/>
    <n v="19695.849999999999"/>
    <x v="2"/>
    <x v="3"/>
    <x v="15"/>
  </r>
  <r>
    <s v="encoder_hm16.6_ld10@CStoreGoods_720x1280_30_300@qp42.log "/>
    <n v="307.42559999999997"/>
    <n v="28.1952"/>
    <n v="34.94"/>
    <n v="35.238799999999998"/>
    <n v="18182.78"/>
    <x v="2"/>
    <x v="4"/>
    <x v="15"/>
  </r>
  <r>
    <s v="encoder_hm16.6_ld10@CStoreWalking_720x960_30_300@qp22.log "/>
    <n v="3511.3560000000002"/>
    <n v="42.775599999999997"/>
    <n v="44.8155"/>
    <n v="45.370199999999997"/>
    <n v="22297.040000000001"/>
    <x v="2"/>
    <x v="0"/>
    <x v="16"/>
  </r>
  <r>
    <s v="encoder_hm16.6_ld10@CStoreWalking_720x960_30_300@qp27.log "/>
    <n v="1487.0727999999999"/>
    <n v="39.543300000000002"/>
    <n v="42.451599999999999"/>
    <n v="42.790399999999998"/>
    <n v="19028.05"/>
    <x v="2"/>
    <x v="1"/>
    <x v="16"/>
  </r>
  <r>
    <s v="encoder_hm16.6_ld10@CStoreWalking_720x960_30_300@qp32.log "/>
    <n v="658.75440000000003"/>
    <n v="36.476999999999997"/>
    <n v="40.427"/>
    <n v="40.604700000000001"/>
    <n v="16464.45"/>
    <x v="2"/>
    <x v="2"/>
    <x v="16"/>
  </r>
  <r>
    <s v="encoder_hm16.6_ld10@CStoreWalking_720x960_30_300@qp37.log "/>
    <n v="314.52319999999997"/>
    <n v="33.659199999999998"/>
    <n v="38.901800000000001"/>
    <n v="39.035200000000003"/>
    <n v="14751.21"/>
    <x v="2"/>
    <x v="3"/>
    <x v="16"/>
  </r>
  <r>
    <s v="encoder_hm16.6_ld10@CStoreWalking_720x960_30_300@qp42.log "/>
    <n v="156.94399999999999"/>
    <n v="30.845800000000001"/>
    <n v="37.832500000000003"/>
    <n v="37.857599999999998"/>
    <n v="13533.98"/>
    <x v="2"/>
    <x v="4"/>
    <x v="16"/>
  </r>
  <r>
    <s v="encoder_hm16.6_ld10@DrivingRecorder1_720x960_30_300@qp22.log "/>
    <n v="5618.1127999999999"/>
    <n v="41.727400000000003"/>
    <n v="46.244300000000003"/>
    <n v="47.294699999999999"/>
    <n v="21781.17"/>
    <x v="2"/>
    <x v="0"/>
    <x v="17"/>
  </r>
  <r>
    <s v="encoder_hm16.6_ld10@DrivingRecorder1_720x960_30_300@qp27.log "/>
    <n v="2360.2759999999998"/>
    <n v="37.979199999999999"/>
    <n v="43.987200000000001"/>
    <n v="45.429000000000002"/>
    <n v="18528.48"/>
    <x v="2"/>
    <x v="1"/>
    <x v="17"/>
  </r>
  <r>
    <s v="encoder_hm16.6_ld10@DrivingRecorder1_720x960_30_300@qp32.log "/>
    <n v="971.14480000000003"/>
    <n v="34.717100000000002"/>
    <n v="42.222499999999997"/>
    <n v="43.867600000000003"/>
    <n v="15923.44"/>
    <x v="2"/>
    <x v="2"/>
    <x v="17"/>
  </r>
  <r>
    <s v="encoder_hm16.6_ld10@DrivingRecorder1_720x960_30_300@qp37.log "/>
    <n v="421.12560000000002"/>
    <n v="32.011400000000002"/>
    <n v="40.8962"/>
    <n v="42.651600000000002"/>
    <n v="14205.68"/>
    <x v="2"/>
    <x v="3"/>
    <x v="17"/>
  </r>
  <r>
    <s v="encoder_hm16.6_ld10@DrivingRecorder1_720x960_30_300@qp42.log "/>
    <n v="182.16159999999999"/>
    <n v="29.4589"/>
    <n v="40.041600000000003"/>
    <n v="41.813899999999997"/>
    <n v="12860.22"/>
    <x v="2"/>
    <x v="4"/>
    <x v="17"/>
  </r>
  <r>
    <s v="encoder_hm16.6_ld10@DrivingRecorder2_720x960_30_300@qp22.log "/>
    <n v="8699.8552"/>
    <n v="40.9557"/>
    <n v="45.241700000000002"/>
    <n v="46.352200000000003"/>
    <n v="24148.33"/>
    <x v="2"/>
    <x v="0"/>
    <x v="18"/>
  </r>
  <r>
    <s v="encoder_hm16.6_ld10@DrivingRecorder2_720x960_30_300@qp27.log "/>
    <n v="3953.1064000000001"/>
    <n v="36.929299999999998"/>
    <n v="42.915999999999997"/>
    <n v="44.377899999999997"/>
    <n v="20851.41"/>
    <x v="2"/>
    <x v="1"/>
    <x v="18"/>
  </r>
  <r>
    <s v="encoder_hm16.6_ld10@DrivingRecorder2_720x960_30_300@qp32.log "/>
    <n v="1682.8688"/>
    <n v="33.383600000000001"/>
    <n v="41.149299999999997"/>
    <n v="42.8339"/>
    <n v="17849.669999999998"/>
    <x v="2"/>
    <x v="2"/>
    <x v="18"/>
  </r>
  <r>
    <s v="encoder_hm16.6_ld10@DrivingRecorder2_720x960_30_300@qp37.log "/>
    <n v="738.8904"/>
    <n v="30.542200000000001"/>
    <n v="39.988300000000002"/>
    <n v="41.752299999999998"/>
    <n v="15754.31"/>
    <x v="2"/>
    <x v="3"/>
    <x v="18"/>
  </r>
  <r>
    <s v="encoder_hm16.6_ld10@DrivingRecorder2_720x960_30_300@qp42.log "/>
    <n v="321.32240000000002"/>
    <n v="27.983799999999999"/>
    <n v="39.194099999999999"/>
    <n v="41.0578"/>
    <n v="14064.41"/>
    <x v="2"/>
    <x v="4"/>
    <x v="18"/>
  </r>
  <r>
    <s v="encoder_hm16.6_ld10@LakeWalking_720x960_30_300@qp22.log "/>
    <n v="12123.0424"/>
    <n v="39.089599999999997"/>
    <n v="43.128799999999998"/>
    <n v="45.746099999999998"/>
    <n v="28226.36"/>
    <x v="2"/>
    <x v="0"/>
    <x v="19"/>
  </r>
  <r>
    <s v="encoder_hm16.6_ld10@LakeWalking_720x960_30_300@qp27.log "/>
    <n v="5385.7968000000001"/>
    <n v="34.898499999999999"/>
    <n v="40.799500000000002"/>
    <n v="44.026899999999998"/>
    <n v="24867.21"/>
    <x v="2"/>
    <x v="1"/>
    <x v="19"/>
  </r>
  <r>
    <s v="encoder_hm16.6_ld10@LakeWalking_720x960_30_300@qp32.log "/>
    <n v="2285.7224000000001"/>
    <n v="31.334700000000002"/>
    <n v="39.075800000000001"/>
    <n v="42.802"/>
    <n v="21274.2"/>
    <x v="2"/>
    <x v="2"/>
    <x v="19"/>
  </r>
  <r>
    <s v="encoder_hm16.6_ld10@LakeWalking_720x960_30_300@qp37.log "/>
    <n v="1013.5576"/>
    <n v="28.5337"/>
    <n v="37.989400000000003"/>
    <n v="42.035800000000002"/>
    <n v="18372.990000000002"/>
    <x v="2"/>
    <x v="3"/>
    <x v="19"/>
  </r>
  <r>
    <s v="encoder_hm16.6_ld10@LakeWalking_720x960_30_300@qp42.log "/>
    <n v="425.3168"/>
    <n v="25.9923"/>
    <n v="37.247"/>
    <n v="41.561199999999999"/>
    <n v="15990.25"/>
    <x v="2"/>
    <x v="4"/>
    <x v="19"/>
  </r>
  <r>
    <s v="encoder_hm16.6_ld10@ParkWalking_720x1280_30_300@qp22.log "/>
    <n v="14128.3416"/>
    <n v="39.0991"/>
    <n v="43.098999999999997"/>
    <n v="43.903599999999997"/>
    <n v="32840.14"/>
    <x v="2"/>
    <x v="0"/>
    <x v="20"/>
  </r>
  <r>
    <s v="encoder_hm16.6_ld10@ParkWalking_720x1280_30_300@qp27.log "/>
    <n v="5581.2960000000003"/>
    <n v="35.155500000000004"/>
    <n v="40.684800000000003"/>
    <n v="41.740400000000001"/>
    <n v="27589.54"/>
    <x v="2"/>
    <x v="1"/>
    <x v="20"/>
  </r>
  <r>
    <s v="encoder_hm16.6_ld10@ParkWalking_720x1280_30_300@qp32.log "/>
    <n v="2197.4432000000002"/>
    <n v="31.807200000000002"/>
    <n v="38.803800000000003"/>
    <n v="40.034999999999997"/>
    <n v="23503.86"/>
    <x v="2"/>
    <x v="2"/>
    <x v="20"/>
  </r>
  <r>
    <s v="encoder_hm16.6_ld10@ParkWalking_720x1280_30_300@qp37.log "/>
    <n v="941.64160000000004"/>
    <n v="29.160499999999999"/>
    <n v="37.494100000000003"/>
    <n v="38.798999999999999"/>
    <n v="20343.669999999998"/>
    <x v="2"/>
    <x v="3"/>
    <x v="20"/>
  </r>
  <r>
    <s v="encoder_hm16.6_ld10@ParkWalking_720x1280_30_300@qp42.log "/>
    <n v="401.49040000000002"/>
    <n v="26.7041"/>
    <n v="36.650399999999998"/>
    <n v="37.989100000000001"/>
    <n v="18178.8"/>
    <x v="2"/>
    <x v="4"/>
    <x v="20"/>
  </r>
  <r>
    <s v="encoder_hm16.6_ld10@ParkSunny_720x1280_30_300@qp22.log "/>
    <n v="6242.576"/>
    <n v="40.122399999999999"/>
    <n v="45.3018"/>
    <n v="45.5381"/>
    <n v="26246.87"/>
    <x v="2"/>
    <x v="0"/>
    <x v="21"/>
  </r>
  <r>
    <s v="encoder_hm16.6_ld10@ParkSunny_720x1280_30_300@qp27.log "/>
    <n v="1809.3871999999999"/>
    <n v="36.688499999999998"/>
    <n v="43.385199999999998"/>
    <n v="43.9696"/>
    <n v="20734.87"/>
    <x v="2"/>
    <x v="1"/>
    <x v="21"/>
  </r>
  <r>
    <s v="encoder_hm16.6_ld10@ParkSunny_720x1280_30_300@qp32.log "/>
    <n v="576.37120000000004"/>
    <n v="33.872599999999998"/>
    <n v="41.842799999999997"/>
    <n v="42.659399999999998"/>
    <n v="17542.060000000001"/>
    <x v="2"/>
    <x v="2"/>
    <x v="21"/>
  </r>
  <r>
    <s v="encoder_hm16.6_ld10@ParkSunny_720x1280_30_300@qp37.log "/>
    <n v="202.708"/>
    <n v="31.2362"/>
    <n v="40.616599999999998"/>
    <n v="41.579300000000003"/>
    <n v="5858.58"/>
    <x v="2"/>
    <x v="3"/>
    <x v="21"/>
  </r>
  <r>
    <s v="encoder_hm16.6_ld10@ParkSunny_720x1280_30_300@qp42.log "/>
    <n v="76.823999999999998"/>
    <n v="28.629300000000001"/>
    <n v="39.741599999999998"/>
    <n v="40.8245"/>
    <n v="5502.55"/>
    <x v="2"/>
    <x v="4"/>
    <x v="21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leau croisé dynamique1" cacheId="5" dataOnRows="1" applyNumberFormats="0" applyBorderFormats="0" applyFontFormats="0" applyPatternFormats="0" applyAlignmentFormats="0" applyWidthHeightFormats="1" dataCaption="Valeurs" updatedVersion="4" minRefreshableVersion="3" useAutoFormatting="1" rowGrandTotals="0" colGrandTotals="0" itemPrintTitles="1" createdVersion="4" indent="0" outline="1" outlineData="1" gridDropZones="1" multipleFieldFilters="0">
  <location ref="A3:F70" firstHeaderRow="1" firstDataRow="2" firstDataCol="1" rowPageCount="1" colPageCount="1"/>
  <pivotFields count="9">
    <pivotField showAll="0"/>
    <pivotField dataField="1" showAll="0"/>
    <pivotField dataField="1" showAll="0"/>
    <pivotField showAll="0"/>
    <pivotField showAll="0"/>
    <pivotField showAll="0"/>
    <pivotField axis="axisPage" multipleItemSelectionAllowed="1" showAll="0">
      <items count="4">
        <item h="1" x="0"/>
        <item x="1"/>
        <item h="1" x="2"/>
        <item t="default"/>
      </items>
    </pivotField>
    <pivotField axis="axisCol" showAll="0">
      <items count="6">
        <item x="0"/>
        <item x="1"/>
        <item x="2"/>
        <item x="3"/>
        <item x="4"/>
        <item t="default"/>
      </items>
    </pivotField>
    <pivotField axis="axisRow" showAll="0">
      <items count="23">
        <item x="10"/>
        <item x="11"/>
        <item x="15"/>
        <item x="16"/>
        <item x="12"/>
        <item x="17"/>
        <item x="18"/>
        <item x="19"/>
        <item x="13"/>
        <item x="0"/>
        <item x="1"/>
        <item x="2"/>
        <item x="3"/>
        <item x="6"/>
        <item x="5"/>
        <item x="4"/>
        <item x="7"/>
        <item x="8"/>
        <item x="14"/>
        <item x="21"/>
        <item x="20"/>
        <item x="9"/>
        <item t="default"/>
      </items>
    </pivotField>
  </pivotFields>
  <rowFields count="2">
    <field x="8"/>
    <field x="-2"/>
  </rowFields>
  <rowItems count="66">
    <i>
      <x/>
    </i>
    <i r="1">
      <x/>
    </i>
    <i r="1" i="1">
      <x v="1"/>
    </i>
    <i>
      <x v="1"/>
    </i>
    <i r="1">
      <x/>
    </i>
    <i r="1" i="1">
      <x v="1"/>
    </i>
    <i>
      <x v="2"/>
    </i>
    <i r="1">
      <x/>
    </i>
    <i r="1" i="1">
      <x v="1"/>
    </i>
    <i>
      <x v="3"/>
    </i>
    <i r="1">
      <x/>
    </i>
    <i r="1" i="1">
      <x v="1"/>
    </i>
    <i>
      <x v="4"/>
    </i>
    <i r="1">
      <x/>
    </i>
    <i r="1" i="1">
      <x v="1"/>
    </i>
    <i>
      <x v="5"/>
    </i>
    <i r="1">
      <x/>
    </i>
    <i r="1" i="1">
      <x v="1"/>
    </i>
    <i>
      <x v="6"/>
    </i>
    <i r="1">
      <x/>
    </i>
    <i r="1" i="1">
      <x v="1"/>
    </i>
    <i>
      <x v="7"/>
    </i>
    <i r="1">
      <x/>
    </i>
    <i r="1" i="1">
      <x v="1"/>
    </i>
    <i>
      <x v="8"/>
    </i>
    <i r="1">
      <x/>
    </i>
    <i r="1" i="1">
      <x v="1"/>
    </i>
    <i>
      <x v="9"/>
    </i>
    <i r="1">
      <x/>
    </i>
    <i r="1" i="1">
      <x v="1"/>
    </i>
    <i>
      <x v="10"/>
    </i>
    <i r="1">
      <x/>
    </i>
    <i r="1" i="1">
      <x v="1"/>
    </i>
    <i>
      <x v="11"/>
    </i>
    <i r="1">
      <x/>
    </i>
    <i r="1" i="1">
      <x v="1"/>
    </i>
    <i>
      <x v="12"/>
    </i>
    <i r="1">
      <x/>
    </i>
    <i r="1" i="1">
      <x v="1"/>
    </i>
    <i>
      <x v="13"/>
    </i>
    <i r="1">
      <x/>
    </i>
    <i r="1" i="1">
      <x v="1"/>
    </i>
    <i>
      <x v="14"/>
    </i>
    <i r="1">
      <x/>
    </i>
    <i r="1" i="1">
      <x v="1"/>
    </i>
    <i>
      <x v="15"/>
    </i>
    <i r="1">
      <x/>
    </i>
    <i r="1" i="1">
      <x v="1"/>
    </i>
    <i>
      <x v="16"/>
    </i>
    <i r="1">
      <x/>
    </i>
    <i r="1" i="1">
      <x v="1"/>
    </i>
    <i>
      <x v="17"/>
    </i>
    <i r="1">
      <x/>
    </i>
    <i r="1" i="1">
      <x v="1"/>
    </i>
    <i>
      <x v="18"/>
    </i>
    <i r="1">
      <x/>
    </i>
    <i r="1" i="1">
      <x v="1"/>
    </i>
    <i>
      <x v="19"/>
    </i>
    <i r="1">
      <x/>
    </i>
    <i r="1" i="1">
      <x v="1"/>
    </i>
    <i>
      <x v="20"/>
    </i>
    <i r="1">
      <x/>
    </i>
    <i r="1" i="1">
      <x v="1"/>
    </i>
    <i>
      <x v="21"/>
    </i>
    <i r="1">
      <x/>
    </i>
    <i r="1" i="1">
      <x v="1"/>
    </i>
  </rowItems>
  <colFields count="1">
    <field x="7"/>
  </colFields>
  <colItems count="5">
    <i>
      <x/>
    </i>
    <i>
      <x v="1"/>
    </i>
    <i>
      <x v="2"/>
    </i>
    <i>
      <x v="3"/>
    </i>
    <i>
      <x v="4"/>
    </i>
  </colItems>
  <pageFields count="1">
    <pageField fld="6" hier="-1"/>
  </pageFields>
  <dataFields count="2">
    <dataField name="Somme sur bitrate" fld="1" baseField="0" baseItem="0"/>
    <dataField name="Somme sur ypsnr" fld="2" baseField="0" baseItem="0"/>
  </dataFields>
  <pivotTableStyleInfo name="PivotStyleMedium4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Thème Office">
  <a:themeElements>
    <a:clrScheme name="Bureau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Bureau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Bureau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Relationship Id="rId2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A70"/>
  <sheetViews>
    <sheetView tabSelected="1" workbookViewId="0">
      <selection activeCell="Y68" sqref="Y68"/>
    </sheetView>
  </sheetViews>
  <sheetFormatPr baseColWidth="10" defaultRowHeight="15" x14ac:dyDescent="0"/>
  <cols>
    <col min="1" max="1" width="48" bestFit="1" customWidth="1"/>
    <col min="2" max="2" width="22.5" bestFit="1" customWidth="1"/>
    <col min="3" max="5" width="11.1640625" bestFit="1" customWidth="1"/>
    <col min="6" max="6" width="10.1640625" bestFit="1" customWidth="1"/>
    <col min="7" max="7" width="11.1640625" customWidth="1"/>
    <col min="8" max="8" width="43" customWidth="1"/>
    <col min="9" max="52" width="7.1640625" customWidth="1"/>
    <col min="53" max="53" width="15" customWidth="1"/>
    <col min="54" max="56" width="7.1640625" customWidth="1"/>
    <col min="57" max="57" width="39.1640625" customWidth="1"/>
    <col min="58" max="58" width="11.1640625" customWidth="1"/>
    <col min="59" max="59" width="10.1640625" customWidth="1"/>
    <col min="60" max="60" width="8.1640625" customWidth="1"/>
    <col min="61" max="61" width="10.1640625" customWidth="1"/>
    <col min="62" max="62" width="43.6640625" customWidth="1"/>
    <col min="63" max="63" width="42" customWidth="1"/>
    <col min="64" max="65" width="10.1640625" customWidth="1"/>
    <col min="66" max="66" width="8.1640625" customWidth="1"/>
    <col min="67" max="67" width="9.1640625" customWidth="1"/>
    <col min="68" max="68" width="46.33203125" customWidth="1"/>
    <col min="69" max="69" width="41" customWidth="1"/>
    <col min="70" max="70" width="9.1640625" customWidth="1"/>
    <col min="71" max="71" width="10.1640625" customWidth="1"/>
    <col min="72" max="73" width="9.1640625" customWidth="1"/>
    <col min="74" max="74" width="45.5" customWidth="1"/>
    <col min="75" max="75" width="44.6640625" customWidth="1"/>
    <col min="76" max="76" width="10.1640625" customWidth="1"/>
    <col min="77" max="79" width="9.1640625" customWidth="1"/>
    <col min="80" max="80" width="49.1640625" customWidth="1"/>
    <col min="81" max="81" width="43.6640625" customWidth="1"/>
    <col min="82" max="83" width="11.1640625" customWidth="1"/>
    <col min="84" max="84" width="9.1640625" customWidth="1"/>
    <col min="85" max="85" width="8.1640625" customWidth="1"/>
    <col min="86" max="86" width="48.1640625" customWidth="1"/>
    <col min="87" max="87" width="43.83203125" customWidth="1"/>
    <col min="88" max="88" width="11.1640625" customWidth="1"/>
    <col min="89" max="89" width="9.1640625" customWidth="1"/>
    <col min="90" max="90" width="10.1640625" customWidth="1"/>
    <col min="91" max="91" width="9.1640625" customWidth="1"/>
    <col min="92" max="92" width="48.1640625" customWidth="1"/>
    <col min="93" max="93" width="45.33203125" customWidth="1"/>
    <col min="94" max="94" width="11.1640625" customWidth="1"/>
    <col min="95" max="97" width="10.1640625" customWidth="1"/>
    <col min="98" max="98" width="49.83203125" customWidth="1"/>
    <col min="99" max="99" width="48" customWidth="1"/>
    <col min="100" max="100" width="12.1640625" customWidth="1"/>
    <col min="101" max="101" width="11.1640625" customWidth="1"/>
    <col min="102" max="102" width="10.1640625" customWidth="1"/>
    <col min="103" max="103" width="11.1640625" customWidth="1"/>
    <col min="104" max="104" width="52.33203125" customWidth="1"/>
    <col min="105" max="105" width="47.6640625" customWidth="1"/>
    <col min="106" max="106" width="11.1640625" customWidth="1"/>
    <col min="107" max="109" width="10.1640625" customWidth="1"/>
    <col min="110" max="110" width="52.1640625" customWidth="1"/>
    <col min="111" max="111" width="37.1640625" customWidth="1"/>
    <col min="112" max="112" width="10.1640625" customWidth="1"/>
    <col min="113" max="113" width="8.1640625" customWidth="1"/>
    <col min="114" max="114" width="9.1640625" customWidth="1"/>
    <col min="115" max="115" width="10.1640625" customWidth="1"/>
    <col min="116" max="116" width="41.5" customWidth="1"/>
    <col min="117" max="117" width="28" customWidth="1"/>
    <col min="118" max="119" width="10.1640625" customWidth="1"/>
    <col min="120" max="121" width="9.1640625" customWidth="1"/>
    <col min="122" max="122" width="32.5" customWidth="1"/>
    <col min="123" max="123" width="29.5" customWidth="1"/>
    <col min="124" max="124" width="11.1640625" customWidth="1"/>
    <col min="125" max="125" width="8.1640625" customWidth="1"/>
    <col min="126" max="126" width="10.1640625" customWidth="1"/>
    <col min="127" max="127" width="9.1640625" customWidth="1"/>
    <col min="128" max="128" width="34" customWidth="1"/>
    <col min="129" max="129" width="34.1640625" customWidth="1"/>
    <col min="130" max="130" width="11.1640625" customWidth="1"/>
    <col min="131" max="131" width="9.1640625" customWidth="1"/>
    <col min="132" max="133" width="10.1640625" customWidth="1"/>
    <col min="134" max="134" width="38.6640625" customWidth="1"/>
    <col min="135" max="135" width="35" customWidth="1"/>
    <col min="136" max="136" width="25.83203125" customWidth="1"/>
    <col min="137" max="137" width="27.33203125" customWidth="1"/>
    <col min="138" max="138" width="32" customWidth="1"/>
    <col min="139" max="139" width="18.83203125" customWidth="1"/>
    <col min="140" max="140" width="17.83203125" customWidth="1"/>
    <col min="141" max="141" width="36.33203125" customWidth="1"/>
    <col min="142" max="142" width="40.83203125" customWidth="1"/>
    <col min="143" max="143" width="27.83203125" customWidth="1"/>
    <col min="144" max="144" width="28.1640625" customWidth="1"/>
    <col min="145" max="145" width="37.1640625" customWidth="1"/>
    <col min="146" max="147" width="30.33203125" customWidth="1"/>
    <col min="148" max="148" width="26.5" customWidth="1"/>
    <col min="149" max="149" width="31.5" customWidth="1"/>
    <col min="150" max="150" width="37" customWidth="1"/>
    <col min="151" max="151" width="39.83203125" customWidth="1"/>
    <col min="152" max="152" width="38.83203125" customWidth="1"/>
    <col min="153" max="153" width="42.5" customWidth="1"/>
    <col min="154" max="154" width="41.5" customWidth="1"/>
    <col min="155" max="155" width="41.6640625" customWidth="1"/>
    <col min="156" max="156" width="43.1640625" customWidth="1"/>
    <col min="157" max="157" width="45.83203125" customWidth="1"/>
    <col min="158" max="158" width="45.5" customWidth="1"/>
    <col min="159" max="159" width="35" customWidth="1"/>
    <col min="160" max="160" width="25.83203125" customWidth="1"/>
    <col min="161" max="161" width="27.33203125" customWidth="1"/>
    <col min="162" max="162" width="32" customWidth="1"/>
    <col min="163" max="163" width="36.33203125" customWidth="1"/>
    <col min="164" max="164" width="40.83203125" customWidth="1"/>
    <col min="165" max="165" width="27.83203125" customWidth="1"/>
    <col min="166" max="166" width="28.1640625" customWidth="1"/>
    <col min="167" max="167" width="37.1640625" customWidth="1"/>
    <col min="168" max="169" width="30.33203125" customWidth="1"/>
    <col min="170" max="170" width="26.5" customWidth="1"/>
    <col min="171" max="171" width="31.5" customWidth="1"/>
    <col min="172" max="172" width="37" customWidth="1"/>
    <col min="173" max="173" width="39.83203125" customWidth="1"/>
    <col min="174" max="174" width="38.83203125" customWidth="1"/>
    <col min="175" max="175" width="42.5" customWidth="1"/>
    <col min="176" max="176" width="41.5" customWidth="1"/>
    <col min="177" max="177" width="41.6640625" customWidth="1"/>
    <col min="178" max="178" width="43.1640625" customWidth="1"/>
    <col min="179" max="179" width="45.83203125" customWidth="1"/>
    <col min="180" max="180" width="45.5" customWidth="1"/>
    <col min="181" max="181" width="35" customWidth="1"/>
    <col min="182" max="182" width="25.83203125" customWidth="1"/>
    <col min="183" max="183" width="27.33203125" customWidth="1"/>
    <col min="184" max="184" width="32" customWidth="1"/>
    <col min="185" max="185" width="18.83203125" customWidth="1"/>
    <col min="186" max="186" width="17.83203125" customWidth="1"/>
    <col min="187" max="187" width="36.33203125" customWidth="1"/>
    <col min="188" max="188" width="40.83203125" customWidth="1"/>
    <col min="189" max="189" width="27.83203125" customWidth="1"/>
    <col min="190" max="190" width="28.1640625" customWidth="1"/>
    <col min="191" max="191" width="37.1640625" customWidth="1"/>
    <col min="192" max="193" width="30.33203125" customWidth="1"/>
    <col min="194" max="194" width="26.5" customWidth="1"/>
    <col min="195" max="195" width="31.5" customWidth="1"/>
    <col min="196" max="196" width="37" customWidth="1"/>
    <col min="197" max="197" width="39.83203125" customWidth="1"/>
    <col min="198" max="198" width="38.83203125" customWidth="1"/>
    <col min="199" max="199" width="42.5" customWidth="1"/>
    <col min="200" max="200" width="41.5" customWidth="1"/>
    <col min="201" max="201" width="41.6640625" customWidth="1"/>
    <col min="202" max="202" width="43.1640625" customWidth="1"/>
    <col min="203" max="203" width="45.83203125" customWidth="1"/>
    <col min="204" max="204" width="45.5" customWidth="1"/>
    <col min="205" max="205" width="35" customWidth="1"/>
    <col min="206" max="206" width="25.83203125" customWidth="1"/>
    <col min="207" max="207" width="27.33203125" customWidth="1"/>
    <col min="208" max="208" width="32" customWidth="1"/>
    <col min="209" max="209" width="36.33203125" customWidth="1"/>
    <col min="210" max="210" width="40.83203125" customWidth="1"/>
    <col min="211" max="211" width="27.83203125" customWidth="1"/>
    <col min="212" max="212" width="28.1640625" customWidth="1"/>
    <col min="213" max="213" width="37.1640625" customWidth="1"/>
    <col min="214" max="215" width="30.33203125" customWidth="1"/>
    <col min="216" max="216" width="26.5" customWidth="1"/>
    <col min="217" max="217" width="31.5" customWidth="1"/>
    <col min="218" max="218" width="37" customWidth="1"/>
    <col min="219" max="219" width="39.83203125" customWidth="1"/>
    <col min="220" max="220" width="38.83203125" customWidth="1"/>
    <col min="221" max="221" width="42.5" customWidth="1"/>
    <col min="222" max="222" width="41.5" customWidth="1"/>
    <col min="223" max="223" width="41.6640625" bestFit="1" customWidth="1"/>
    <col min="224" max="224" width="43.1640625" bestFit="1" customWidth="1"/>
    <col min="225" max="225" width="45.83203125" bestFit="1" customWidth="1"/>
    <col min="226" max="226" width="45.5" bestFit="1" customWidth="1"/>
    <col min="227" max="227" width="35" bestFit="1" customWidth="1"/>
    <col min="228" max="228" width="25.83203125" bestFit="1" customWidth="1"/>
    <col min="229" max="229" width="27.33203125" bestFit="1" customWidth="1"/>
    <col min="230" max="230" width="32" bestFit="1" customWidth="1"/>
    <col min="231" max="231" width="18.83203125" bestFit="1" customWidth="1"/>
    <col min="232" max="232" width="17.83203125" bestFit="1" customWidth="1"/>
    <col min="233" max="233" width="21" bestFit="1" customWidth="1"/>
    <col min="234" max="234" width="19.83203125" bestFit="1" customWidth="1"/>
  </cols>
  <sheetData>
    <row r="1" spans="1:53">
      <c r="A1" s="1" t="s">
        <v>96</v>
      </c>
      <c r="B1" t="s">
        <v>372</v>
      </c>
    </row>
    <row r="3" spans="1:53">
      <c r="B3" s="1" t="s">
        <v>232</v>
      </c>
    </row>
    <row r="4" spans="1:53">
      <c r="A4" s="1" t="s">
        <v>233</v>
      </c>
      <c r="B4" t="s">
        <v>234</v>
      </c>
      <c r="C4" t="s">
        <v>235</v>
      </c>
      <c r="D4" t="s">
        <v>236</v>
      </c>
      <c r="E4" t="s">
        <v>237</v>
      </c>
      <c r="F4" t="s">
        <v>238</v>
      </c>
    </row>
    <row r="5" spans="1:53">
      <c r="A5" s="3" t="s">
        <v>239</v>
      </c>
      <c r="B5" s="2"/>
      <c r="C5" s="2"/>
      <c r="D5" s="2"/>
      <c r="E5" s="2"/>
      <c r="F5" s="2"/>
    </row>
    <row r="6" spans="1:53">
      <c r="A6" s="4" t="s">
        <v>231</v>
      </c>
      <c r="B6" s="2">
        <v>62907.3056</v>
      </c>
      <c r="C6" s="2">
        <v>26274.148000000001</v>
      </c>
      <c r="D6" s="2">
        <v>10618.3184</v>
      </c>
      <c r="E6" s="2">
        <v>4785.1423999999997</v>
      </c>
      <c r="F6" s="2">
        <v>2191.3008</v>
      </c>
      <c r="J6">
        <v>0</v>
      </c>
      <c r="L6">
        <v>1</v>
      </c>
      <c r="N6">
        <f>L6+1</f>
        <v>2</v>
      </c>
      <c r="P6">
        <f>N6+1</f>
        <v>3</v>
      </c>
      <c r="R6">
        <f>P6+1</f>
        <v>4</v>
      </c>
      <c r="T6">
        <f>R6+1</f>
        <v>5</v>
      </c>
      <c r="V6">
        <f>T6+1</f>
        <v>6</v>
      </c>
      <c r="X6">
        <f>V6+1</f>
        <v>7</v>
      </c>
      <c r="Z6">
        <f>X6+1</f>
        <v>8</v>
      </c>
      <c r="AB6">
        <f>Z6+1</f>
        <v>9</v>
      </c>
      <c r="AD6">
        <f>AB6+1</f>
        <v>10</v>
      </c>
      <c r="AF6">
        <f>AD6+1</f>
        <v>11</v>
      </c>
      <c r="AH6">
        <f>AF6+1</f>
        <v>12</v>
      </c>
      <c r="AJ6">
        <f>AH6+1</f>
        <v>13</v>
      </c>
      <c r="AL6">
        <f>AJ6+1</f>
        <v>14</v>
      </c>
      <c r="AN6">
        <f>AL6+1</f>
        <v>15</v>
      </c>
      <c r="AP6">
        <f>AN6+1</f>
        <v>16</v>
      </c>
      <c r="AR6">
        <f>AP6+1</f>
        <v>17</v>
      </c>
      <c r="AT6">
        <f>AR6+1</f>
        <v>18</v>
      </c>
      <c r="AV6">
        <f>AT6+1</f>
        <v>19</v>
      </c>
      <c r="AX6">
        <f>AV6+1</f>
        <v>20</v>
      </c>
      <c r="AZ6">
        <f>AX6+1</f>
        <v>21</v>
      </c>
    </row>
    <row r="7" spans="1:53">
      <c r="A7" s="4" t="s">
        <v>100</v>
      </c>
      <c r="B7" s="2">
        <v>41.2742</v>
      </c>
      <c r="C7" s="2">
        <v>37.151499999999999</v>
      </c>
      <c r="D7" s="2">
        <v>34.167999999999999</v>
      </c>
      <c r="E7" s="2">
        <v>31.741099999999999</v>
      </c>
      <c r="F7" s="2">
        <v>29.329799999999999</v>
      </c>
      <c r="J7" t="s">
        <v>260</v>
      </c>
      <c r="K7" t="str">
        <f>INDEX($A:$A,5+3*J6)</f>
        <v>AerialCrowd_3840x2160_30_10b_709_420</v>
      </c>
      <c r="L7" t="s">
        <v>260</v>
      </c>
      <c r="M7" t="str">
        <f>INDEX($A:$A,5+3*L6)</f>
        <v>BridgeViewTraffic_3840x2160_60_10b_709_420</v>
      </c>
      <c r="N7" t="s">
        <v>260</v>
      </c>
      <c r="O7" t="str">
        <f>INDEX($A:$A,5+3*N6)</f>
        <v>CStoreGoods_720x1280_30_300</v>
      </c>
      <c r="P7" t="s">
        <v>260</v>
      </c>
      <c r="Q7" t="str">
        <f>INDEX($A:$A,5+3*P6)</f>
        <v>CStoreWalking_720x960_30_300</v>
      </c>
      <c r="R7" t="s">
        <v>260</v>
      </c>
      <c r="S7" t="str">
        <f>INDEX($A:$A,5+3*R6)</f>
        <v>DaylightRoad_3840x2160_60_10b_709_420</v>
      </c>
      <c r="T7" t="s">
        <v>260</v>
      </c>
      <c r="U7" t="str">
        <f>INDEX($A:$A,5+3*T6)</f>
        <v>DrivingRecorder1_720x960_30_300</v>
      </c>
      <c r="V7" t="s">
        <v>260</v>
      </c>
      <c r="W7" t="str">
        <f>INDEX($A:$A,5+3*V6)</f>
        <v>DrivingRecorder2_720x960_30_300</v>
      </c>
      <c r="X7" t="s">
        <v>260</v>
      </c>
      <c r="Y7" t="str">
        <f>INDEX($A:$A,5+3*X6)</f>
        <v>LakeWalking_720x960_30_300</v>
      </c>
      <c r="Z7" t="s">
        <v>260</v>
      </c>
      <c r="AA7" t="str">
        <f>INDEX($A:$A,5+3*Z6)</f>
        <v>Metro_3840x2160_60_10b_709_420</v>
      </c>
      <c r="AB7" t="s">
        <v>260</v>
      </c>
      <c r="AC7" t="str">
        <f>INDEX($A:$A,5+3*AB6)</f>
        <v>Netflix_Aerial_4096x2160_60fps_10bit_420</v>
      </c>
      <c r="AD7" t="s">
        <v>260</v>
      </c>
      <c r="AE7" t="str">
        <f>INDEX($A:$A,5+3*AD6)</f>
        <v>Netflix_BarScene_4096x2160_60fps_10bit_420</v>
      </c>
      <c r="AF7" t="s">
        <v>260</v>
      </c>
      <c r="AG7" t="str">
        <f>INDEX($A:$A,5+3*AF6)</f>
        <v>Netflix_Dancers_4096x2160_60fps_10bit_420</v>
      </c>
      <c r="AH7" t="s">
        <v>260</v>
      </c>
      <c r="AI7" t="str">
        <f>INDEX($A:$A,5+3*AH6)</f>
        <v>Netflix_DinnerScene_4096x2160_60fps_10bit_420</v>
      </c>
      <c r="AJ7" t="s">
        <v>260</v>
      </c>
      <c r="AK7" t="str">
        <f>INDEX($A:$A,5+3*AJ6)</f>
        <v>Netflix_DrivingPOV_4096x2160_60fps_10bit_420</v>
      </c>
      <c r="AL7" t="s">
        <v>260</v>
      </c>
      <c r="AM7" t="str">
        <f>INDEX($A:$A,5+3*AL6)</f>
        <v>Netflix_PierSeaside_4096x2160_60fps_10bit_420</v>
      </c>
      <c r="AN7" t="s">
        <v>260</v>
      </c>
      <c r="AO7" t="str">
        <f>INDEX($A:$A,5+3*AN6)</f>
        <v>Netflix_RollerCoaster_4096x2160_60fps_10bit_420</v>
      </c>
      <c r="AP7" t="s">
        <v>260</v>
      </c>
      <c r="AQ7" t="str">
        <f>INDEX($A:$A,5+3*AP6)</f>
        <v>Netflix_ToddlerFountain_4096x2160_60fps_10bit_420</v>
      </c>
      <c r="AR7" t="s">
        <v>260</v>
      </c>
      <c r="AS7" t="str">
        <f>INDEX($A:$A,5+3*AR6)</f>
        <v>Netflix_WindAndNature_4096x2160_60fps_10bit_420</v>
      </c>
      <c r="AT7" t="s">
        <v>260</v>
      </c>
      <c r="AU7" t="str">
        <f>INDEX($A:$A,5+3*AT6)</f>
        <v>NightRoad_3840x2160_60_10b_709_420</v>
      </c>
      <c r="AV7" t="s">
        <v>260</v>
      </c>
      <c r="AW7" t="str">
        <f>INDEX($A:$A,5+3*AV6)</f>
        <v>ParkSunny_720x1280_30_300</v>
      </c>
      <c r="AX7" t="s">
        <v>260</v>
      </c>
      <c r="AY7" t="str">
        <f>INDEX($A:$A,5+3*AX6)</f>
        <v>ParkWalking_720x1280_30_300</v>
      </c>
      <c r="AZ7" t="s">
        <v>260</v>
      </c>
      <c r="BA7" t="str">
        <f>INDEX($A:$A,5+3*AZ6)</f>
        <v>Square_3840x2160_60_10b_709_420</v>
      </c>
    </row>
    <row r="8" spans="1:53">
      <c r="A8" s="3" t="s">
        <v>240</v>
      </c>
      <c r="B8" s="2"/>
      <c r="C8" s="2"/>
      <c r="D8" s="2"/>
      <c r="E8" s="2"/>
      <c r="F8" s="2"/>
      <c r="I8">
        <v>0</v>
      </c>
      <c r="J8">
        <f>INDEX($B:$F,6+3*J$6,1+$I8)</f>
        <v>62907.3056</v>
      </c>
      <c r="K8">
        <f>INDEX($B:$F,7+3*J$6,1+$I8)</f>
        <v>41.2742</v>
      </c>
      <c r="L8">
        <f>INDEX($B:$F,6+3*L$6,1+$I8)</f>
        <v>71036.908800000005</v>
      </c>
      <c r="M8">
        <f>INDEX($B:$F,7+3*L$6,1+$I8)</f>
        <v>37.6494</v>
      </c>
      <c r="N8">
        <f>INDEX($B:$F,6+3*N$6,1+$I8)</f>
        <v>7384.9088000000002</v>
      </c>
      <c r="O8">
        <f>INDEX($B:$F,7+3*N$6,1+$I8)</f>
        <v>39.950099999999999</v>
      </c>
      <c r="P8">
        <f>INDEX($B:$F,6+3*P$6,1+$I8)</f>
        <v>3174.9528</v>
      </c>
      <c r="Q8">
        <f>INDEX($B:$F,7+3*P$6,1+$I8)</f>
        <v>42.174599999999998</v>
      </c>
      <c r="R8">
        <f>INDEX($B:$F,6+3*R$6,1+$I8)</f>
        <v>70179.307199999996</v>
      </c>
      <c r="S8">
        <f>INDEX($B:$F,7+3*R$6,1+$I8)</f>
        <v>38.075699999999998</v>
      </c>
      <c r="T8">
        <f>INDEX($B:$F,6+3*T$6,1+$I8)</f>
        <v>4663.5623999999998</v>
      </c>
      <c r="U8">
        <f>INDEX($B:$F,7+3*T$6,1+$I8)</f>
        <v>40.927599999999998</v>
      </c>
      <c r="V8">
        <f>INDEX($B:$F,6+3*V$6,1+$I8)</f>
        <v>7424.4552000000003</v>
      </c>
      <c r="W8">
        <f>INDEX($B:$F,7+3*V$6,1+$I8)</f>
        <v>40.005499999999998</v>
      </c>
      <c r="X8">
        <f>INDEX($B:$F,6+3*X$6,1+$I8)</f>
        <v>10552.2592</v>
      </c>
      <c r="Y8">
        <f>INDEX($B:$F,7+3*X$6,1+$I8)</f>
        <v>38.367400000000004</v>
      </c>
      <c r="Z8">
        <f>INDEX($B:$F,6+3*Z$6,1+$I8)</f>
        <v>37669.324800000002</v>
      </c>
      <c r="AA8">
        <f>INDEX($B:$F,7+3*Z$6,1+$I8)</f>
        <v>39.585900000000002</v>
      </c>
      <c r="AB8">
        <f>INDEX($B:$F,6+3*AB$6,1+$I8)</f>
        <v>54450.843200000003</v>
      </c>
      <c r="AC8">
        <f>INDEX($B:$F,7+3*AB$6,1+$I8)</f>
        <v>41.408499999999997</v>
      </c>
      <c r="AD8">
        <f>INDEX($B:$F,6+3*AD$6,1+$I8)</f>
        <v>44748.428800000002</v>
      </c>
      <c r="AE8">
        <f>INDEX($B:$F,7+3*AD$6,1+$I8)</f>
        <v>39.539099999999998</v>
      </c>
      <c r="AF8">
        <f>INDEX($B:$F,6+3*AF$6,1+$I8)</f>
        <v>27221.875199999999</v>
      </c>
      <c r="AG8">
        <f>INDEX($B:$F,7+3*AF$6,1+$I8)</f>
        <v>40.661200000000001</v>
      </c>
      <c r="AH8">
        <f>INDEX($B:$F,6+3*AH$6,1+$I8)</f>
        <v>31664.846399999999</v>
      </c>
      <c r="AI8">
        <f>INDEX($B:$F,7+3*AH$6,1+$I8)</f>
        <v>40.492100000000001</v>
      </c>
      <c r="AJ8">
        <f>INDEX($B:$F,6+3*AJ$6,1+$I8)</f>
        <v>55338.807999999997</v>
      </c>
      <c r="AK8">
        <f>INDEX($B:$F,7+3*AJ$6,1+$I8)</f>
        <v>41.684600000000003</v>
      </c>
      <c r="AL8">
        <f>INDEX($B:$F,6+3*AL$6,1+$I8)</f>
        <v>19782.852800000001</v>
      </c>
      <c r="AM8">
        <f>INDEX($B:$F,7+3*AL$6,1+$I8)</f>
        <v>44.8962</v>
      </c>
      <c r="AN8">
        <f>INDEX($B:$F,6+3*AN$6,1+$I8)</f>
        <v>16824.019199999999</v>
      </c>
      <c r="AO8">
        <f>INDEX($B:$F,7+3*AN$6,1+$I8)</f>
        <v>45.602800000000002</v>
      </c>
      <c r="AP8">
        <f>INDEX($B:$F,6+3*AP$6,1+$I8)</f>
        <v>235661.63519999999</v>
      </c>
      <c r="AQ8">
        <f>INDEX($B:$F,7+3*AP$6,1+$I8)</f>
        <v>40.072899999999997</v>
      </c>
      <c r="AR8">
        <f>INDEX($B:$F,6+3*AR$6,1+$I8)</f>
        <v>18790.788799999998</v>
      </c>
      <c r="AS8">
        <f>INDEX($B:$F,7+3*AR$6,1+$I8)</f>
        <v>45.307099999999998</v>
      </c>
      <c r="AT8">
        <f>INDEX($B:$F,6+3*AT$6,1+$I8)</f>
        <v>178979.0048</v>
      </c>
      <c r="AU8">
        <f>INDEX($B:$F,7+3*AT$6,1+$I8)</f>
        <v>36.0047</v>
      </c>
      <c r="AV8">
        <f>INDEX($B:$F,6+3*AV$6,1+$I8)</f>
        <v>5448.1144000000004</v>
      </c>
      <c r="AW8">
        <f>INDEX($B:$F,7+3*AV$6,1+$I8)</f>
        <v>39.505699999999997</v>
      </c>
      <c r="AX8">
        <f>INDEX($B:$F,6+3*AX$6,1+$I8)</f>
        <v>11729.1528</v>
      </c>
      <c r="AY8">
        <f>INDEX($B:$F,7+3*AX$6,1+$I8)</f>
        <v>38.293300000000002</v>
      </c>
      <c r="AZ8">
        <f>INDEX($B:$F,6+3*AZ$6,1+$I8)</f>
        <v>41016.486400000002</v>
      </c>
      <c r="BA8">
        <f>INDEX($B:$F,7+3*AZ$6,1+$I8)</f>
        <v>38.984699999999997</v>
      </c>
    </row>
    <row r="9" spans="1:53">
      <c r="A9" s="4" t="s">
        <v>231</v>
      </c>
      <c r="B9" s="2">
        <v>71036.908800000005</v>
      </c>
      <c r="C9" s="2">
        <v>8840.3024000000005</v>
      </c>
      <c r="D9" s="2">
        <v>2992.712</v>
      </c>
      <c r="E9" s="2">
        <v>1436.6895999999999</v>
      </c>
      <c r="F9" s="2">
        <v>716.77919999999995</v>
      </c>
      <c r="I9">
        <v>1</v>
      </c>
      <c r="J9">
        <f>INDEX($B:$F,6+3*J$6,1+$I9)</f>
        <v>26274.148000000001</v>
      </c>
      <c r="K9">
        <f t="shared" ref="K9:M12" si="0">INDEX($B:$F,7+3*J$6,1+$I9)</f>
        <v>37.151499999999999</v>
      </c>
      <c r="L9">
        <f>INDEX($B:$F,6+3*L$6,1+$I9)</f>
        <v>8840.3024000000005</v>
      </c>
      <c r="M9">
        <f t="shared" si="0"/>
        <v>36.308100000000003</v>
      </c>
      <c r="N9">
        <f>INDEX($B:$F,6+3*N$6,1+$I9)</f>
        <v>3000.9104000000002</v>
      </c>
      <c r="O9">
        <f t="shared" ref="O9" si="1">INDEX($B:$F,7+3*N$6,1+$I9)</f>
        <v>36.835900000000002</v>
      </c>
      <c r="P9">
        <f>INDEX($B:$F,6+3*P$6,1+$I9)</f>
        <v>1405.8664000000001</v>
      </c>
      <c r="Q9">
        <f t="shared" ref="Q9" si="2">INDEX($B:$F,7+3*P$6,1+$I9)</f>
        <v>39.239699999999999</v>
      </c>
      <c r="R9">
        <f>INDEX($B:$F,6+3*R$6,1+$I9)</f>
        <v>13030.384</v>
      </c>
      <c r="S9">
        <f t="shared" ref="S9" si="3">INDEX($B:$F,7+3*R$6,1+$I9)</f>
        <v>37.147500000000001</v>
      </c>
      <c r="T9">
        <f>INDEX($B:$F,6+3*T$6,1+$I9)</f>
        <v>1983.1568</v>
      </c>
      <c r="U9">
        <f t="shared" ref="U9" si="4">INDEX($B:$F,7+3*T$6,1+$I9)</f>
        <v>37.587699999999998</v>
      </c>
      <c r="V9">
        <f>INDEX($B:$F,6+3*V$6,1+$I9)</f>
        <v>3334.6071999999999</v>
      </c>
      <c r="W9">
        <f t="shared" ref="W9" si="5">INDEX($B:$F,7+3*V$6,1+$I9)</f>
        <v>36.246899999999997</v>
      </c>
      <c r="X9">
        <f>INDEX($B:$F,6+3*X$6,1+$I9)</f>
        <v>4836.9399999999996</v>
      </c>
      <c r="Y9">
        <f t="shared" ref="Y9" si="6">INDEX($B:$F,7+3*X$6,1+$I9)</f>
        <v>34.591200000000001</v>
      </c>
      <c r="Z9">
        <f>INDEX($B:$F,6+3*Z$6,1+$I9)</f>
        <v>11760.6576</v>
      </c>
      <c r="AA9">
        <f t="shared" ref="AA9" si="7">INDEX($B:$F,7+3*Z$6,1+$I9)</f>
        <v>37.889000000000003</v>
      </c>
      <c r="AB9">
        <f>INDEX($B:$F,6+3*AB$6,1+$I9)</f>
        <v>18124.216</v>
      </c>
      <c r="AC9">
        <f t="shared" ref="AC9" si="8">INDEX($B:$F,7+3*AB$6,1+$I9)</f>
        <v>38.972799999999999</v>
      </c>
      <c r="AD9">
        <f>INDEX($B:$F,6+3*AD$6,1+$I9)</f>
        <v>2978.6271999999999</v>
      </c>
      <c r="AE9">
        <f t="shared" ref="AE9" si="9">INDEX($B:$F,7+3*AD$6,1+$I9)</f>
        <v>38.933399999999999</v>
      </c>
      <c r="AF9">
        <f>INDEX($B:$F,6+3*AF$6,1+$I9)</f>
        <v>1896.0175999999999</v>
      </c>
      <c r="AG9">
        <f t="shared" ref="AG9" si="10">INDEX($B:$F,7+3*AF$6,1+$I9)</f>
        <v>40.261000000000003</v>
      </c>
      <c r="AH9">
        <f>INDEX($B:$F,6+3*AH$6,1+$I9)</f>
        <v>1696.0591999999999</v>
      </c>
      <c r="AI9">
        <f t="shared" ref="AI9:AK9" si="11">INDEX($B:$F,7+3*AH$6,1+$I9)</f>
        <v>40.0745</v>
      </c>
      <c r="AJ9">
        <f>INDEX($B:$F,6+3*AJ$6,1+$I9)</f>
        <v>17141.32</v>
      </c>
      <c r="AK9">
        <f t="shared" si="11"/>
        <v>39.650199999999998</v>
      </c>
      <c r="AL9">
        <f>INDEX($B:$F,6+3*AL$6,1+$I9)</f>
        <v>6013.0032000000001</v>
      </c>
      <c r="AM9">
        <f t="shared" ref="AM9" si="12">INDEX($B:$F,7+3*AL$6,1+$I9)</f>
        <v>43.103400000000001</v>
      </c>
      <c r="AN9">
        <f>INDEX($B:$F,6+3*AN$6,1+$I9)</f>
        <v>5651.4287999999997</v>
      </c>
      <c r="AO9">
        <f t="shared" ref="AO9" si="13">INDEX($B:$F,7+3*AN$6,1+$I9)</f>
        <v>44.002000000000002</v>
      </c>
      <c r="AP9">
        <f>INDEX($B:$F,6+3*AP$6,1+$I9)</f>
        <v>109748.056</v>
      </c>
      <c r="AQ9">
        <f t="shared" ref="AQ9" si="14">INDEX($B:$F,7+3*AP$6,1+$I9)</f>
        <v>36.164099999999998</v>
      </c>
      <c r="AR9">
        <f>INDEX($B:$F,6+3*AR$6,1+$I9)</f>
        <v>8698.6352000000006</v>
      </c>
      <c r="AS9">
        <f t="shared" ref="AS9" si="15">INDEX($B:$F,7+3*AR$6,1+$I9)</f>
        <v>43.630899999999997</v>
      </c>
      <c r="AT9">
        <f>INDEX($B:$F,6+3*AT$6,1+$I9)</f>
        <v>11962.0272</v>
      </c>
      <c r="AU9">
        <f t="shared" ref="AU9" si="16">INDEX($B:$F,7+3*AT$6,1+$I9)</f>
        <v>34.633600000000001</v>
      </c>
      <c r="AV9">
        <f>INDEX($B:$F,6+3*AV$6,1+$I9)</f>
        <v>1820.7080000000001</v>
      </c>
      <c r="AW9">
        <f t="shared" ref="AW9" si="17">INDEX($B:$F,7+3*AV$6,1+$I9)</f>
        <v>36.658900000000003</v>
      </c>
      <c r="AX9">
        <f>INDEX($B:$F,6+3*AX$6,1+$I9)</f>
        <v>4731.6768000000002</v>
      </c>
      <c r="AY9">
        <f t="shared" ref="AY9" si="18">INDEX($B:$F,7+3*AX$6,1+$I9)</f>
        <v>34.820599999999999</v>
      </c>
      <c r="AZ9">
        <f>INDEX($B:$F,6+3*AZ$6,1+$I9)</f>
        <v>6811.64</v>
      </c>
      <c r="BA9">
        <f t="shared" ref="BA9" si="19">INDEX($B:$F,7+3*AZ$6,1+$I9)</f>
        <v>38.091799999999999</v>
      </c>
    </row>
    <row r="10" spans="1:53">
      <c r="A10" s="4" t="s">
        <v>100</v>
      </c>
      <c r="B10" s="2">
        <v>37.6494</v>
      </c>
      <c r="C10" s="2">
        <v>36.308100000000003</v>
      </c>
      <c r="D10" s="2">
        <v>34.698799999999999</v>
      </c>
      <c r="E10" s="2">
        <v>33.061599999999999</v>
      </c>
      <c r="F10" s="2">
        <v>31.267900000000001</v>
      </c>
      <c r="I10">
        <v>2</v>
      </c>
      <c r="J10">
        <f>INDEX($B:$F,6+3*J$6,1+$I10)</f>
        <v>10618.3184</v>
      </c>
      <c r="K10">
        <f t="shared" si="0"/>
        <v>34.167999999999999</v>
      </c>
      <c r="L10">
        <f>INDEX($B:$F,6+3*L$6,1+$I10)</f>
        <v>2992.712</v>
      </c>
      <c r="M10">
        <f t="shared" si="0"/>
        <v>34.698799999999999</v>
      </c>
      <c r="N10">
        <f>INDEX($B:$F,6+3*N$6,1+$I10)</f>
        <v>1377.9911999999999</v>
      </c>
      <c r="O10">
        <f t="shared" ref="O10" si="20">INDEX($B:$F,7+3*N$6,1+$I10)</f>
        <v>34.203400000000002</v>
      </c>
      <c r="P10">
        <f>INDEX($B:$F,6+3*P$6,1+$I10)</f>
        <v>659.08960000000002</v>
      </c>
      <c r="Q10">
        <f t="shared" ref="Q10" si="21">INDEX($B:$F,7+3*P$6,1+$I10)</f>
        <v>36.456800000000001</v>
      </c>
      <c r="R10">
        <f>INDEX($B:$F,6+3*R$6,1+$I10)</f>
        <v>6048.7983999999997</v>
      </c>
      <c r="S10">
        <f t="shared" ref="S10" si="22">INDEX($B:$F,7+3*R$6,1+$I10)</f>
        <v>36.039700000000003</v>
      </c>
      <c r="T10">
        <f>INDEX($B:$F,6+3*T$6,1+$I10)</f>
        <v>866.5992</v>
      </c>
      <c r="U10">
        <f t="shared" ref="U10" si="23">INDEX($B:$F,7+3*T$6,1+$I10)</f>
        <v>34.749600000000001</v>
      </c>
      <c r="V10">
        <f>INDEX($B:$F,6+3*V$6,1+$I10)</f>
        <v>1473.1207999999999</v>
      </c>
      <c r="W10">
        <f t="shared" ref="W10" si="24">INDEX($B:$F,7+3*V$6,1+$I10)</f>
        <v>33.084899999999998</v>
      </c>
      <c r="X10">
        <f>INDEX($B:$F,6+3*X$6,1+$I10)</f>
        <v>2227.8240000000001</v>
      </c>
      <c r="Y10">
        <f t="shared" ref="Y10" si="25">INDEX($B:$F,7+3*X$6,1+$I10)</f>
        <v>31.4177</v>
      </c>
      <c r="Z10">
        <f>INDEX($B:$F,6+3*Z$6,1+$I10)</f>
        <v>5509.8671999999997</v>
      </c>
      <c r="AA10">
        <f t="shared" ref="AA10" si="26">INDEX($B:$F,7+3*Z$6,1+$I10)</f>
        <v>36.0184</v>
      </c>
      <c r="AB10">
        <f>INDEX($B:$F,6+3*AB$6,1+$I10)</f>
        <v>7690.4224000000004</v>
      </c>
      <c r="AC10">
        <f t="shared" ref="AC10" si="27">INDEX($B:$F,7+3*AB$6,1+$I10)</f>
        <v>36.253599999999999</v>
      </c>
      <c r="AD10">
        <f>INDEX($B:$F,6+3*AD$6,1+$I10)</f>
        <v>597.04319999999996</v>
      </c>
      <c r="AE10">
        <f t="shared" ref="AE10" si="28">INDEX($B:$F,7+3*AD$6,1+$I10)</f>
        <v>38.636200000000002</v>
      </c>
      <c r="AF10">
        <f>INDEX($B:$F,6+3*AF$6,1+$I10)</f>
        <v>509.90879999999999</v>
      </c>
      <c r="AG10">
        <f t="shared" ref="AG10" si="29">INDEX($B:$F,7+3*AF$6,1+$I10)</f>
        <v>40.054699999999997</v>
      </c>
      <c r="AH10">
        <f>INDEX($B:$F,6+3*AH$6,1+$I10)</f>
        <v>373.18720000000002</v>
      </c>
      <c r="AI10">
        <f t="shared" ref="AI10:AK10" si="30">INDEX($B:$F,7+3*AH$6,1+$I10)</f>
        <v>39.890900000000002</v>
      </c>
      <c r="AJ10">
        <f>INDEX($B:$F,6+3*AJ$6,1+$I10)</f>
        <v>7081.2687999999998</v>
      </c>
      <c r="AK10">
        <f t="shared" si="30"/>
        <v>37.426699999999997</v>
      </c>
      <c r="AL10">
        <f>INDEX($B:$F,6+3*AL$6,1+$I10)</f>
        <v>2298.0783999999999</v>
      </c>
      <c r="AM10">
        <f t="shared" ref="AM10" si="31">INDEX($B:$F,7+3*AL$6,1+$I10)</f>
        <v>40.8581</v>
      </c>
      <c r="AN10">
        <f>INDEX($B:$F,6+3*AN$6,1+$I10)</f>
        <v>2660.1952000000001</v>
      </c>
      <c r="AO10">
        <f t="shared" ref="AO10" si="32">INDEX($B:$F,7+3*AN$6,1+$I10)</f>
        <v>41.900700000000001</v>
      </c>
      <c r="AP10">
        <f>INDEX($B:$F,6+3*AP$6,1+$I10)</f>
        <v>49207.476799999997</v>
      </c>
      <c r="AQ10">
        <f t="shared" ref="AQ10" si="33">INDEX($B:$F,7+3*AP$6,1+$I10)</f>
        <v>32.790100000000002</v>
      </c>
      <c r="AR10">
        <f>INDEX($B:$F,6+3*AR$6,1+$I10)</f>
        <v>4549.2960000000003</v>
      </c>
      <c r="AS10">
        <f t="shared" ref="AS10" si="34">INDEX($B:$F,7+3*AR$6,1+$I10)</f>
        <v>41.388500000000001</v>
      </c>
      <c r="AT10">
        <f>INDEX($B:$F,6+3*AT$6,1+$I10)</f>
        <v>1709.9215999999999</v>
      </c>
      <c r="AU10">
        <f t="shared" ref="AU10" si="35">INDEX($B:$F,7+3*AT$6,1+$I10)</f>
        <v>34.4559</v>
      </c>
      <c r="AV10">
        <f>INDEX($B:$F,6+3*AV$6,1+$I10)</f>
        <v>725.14400000000001</v>
      </c>
      <c r="AW10">
        <f t="shared" ref="AW10" si="36">INDEX($B:$F,7+3*AV$6,1+$I10)</f>
        <v>34.290599999999998</v>
      </c>
      <c r="AX10">
        <f>INDEX($B:$F,6+3*AX$6,1+$I10)</f>
        <v>2022.8072</v>
      </c>
      <c r="AY10">
        <f t="shared" ref="AY10" si="37">INDEX($B:$F,7+3*AX$6,1+$I10)</f>
        <v>31.996400000000001</v>
      </c>
      <c r="AZ10">
        <f>INDEX($B:$F,6+3*AZ$6,1+$I10)</f>
        <v>3045.4207999999999</v>
      </c>
      <c r="BA10">
        <f t="shared" ref="BA10" si="38">INDEX($B:$F,7+3*AZ$6,1+$I10)</f>
        <v>36.837400000000002</v>
      </c>
    </row>
    <row r="11" spans="1:53">
      <c r="A11" s="3" t="s">
        <v>241</v>
      </c>
      <c r="B11" s="2"/>
      <c r="C11" s="2"/>
      <c r="D11" s="2"/>
      <c r="E11" s="2"/>
      <c r="F11" s="2"/>
      <c r="I11">
        <v>3</v>
      </c>
      <c r="J11">
        <f>INDEX($B:$F,6+3*J$6,1+$I11)</f>
        <v>4785.1423999999997</v>
      </c>
      <c r="K11">
        <f t="shared" si="0"/>
        <v>31.741099999999999</v>
      </c>
      <c r="L11">
        <f>INDEX($B:$F,6+3*L$6,1+$I11)</f>
        <v>1436.6895999999999</v>
      </c>
      <c r="M11">
        <f t="shared" si="0"/>
        <v>33.061599999999999</v>
      </c>
      <c r="N11">
        <f>INDEX($B:$F,6+3*N$6,1+$I11)</f>
        <v>730.85839999999996</v>
      </c>
      <c r="O11">
        <f t="shared" ref="O11" si="39">INDEX($B:$F,7+3*N$6,1+$I11)</f>
        <v>31.779599999999999</v>
      </c>
      <c r="P11">
        <f>INDEX($B:$F,6+3*P$6,1+$I11)</f>
        <v>344.07279999999997</v>
      </c>
      <c r="Q11">
        <f t="shared" ref="Q11" si="40">INDEX($B:$F,7+3*P$6,1+$I11)</f>
        <v>33.944800000000001</v>
      </c>
      <c r="R11">
        <f>INDEX($B:$F,6+3*R$6,1+$I11)</f>
        <v>3151.6048000000001</v>
      </c>
      <c r="S11">
        <f t="shared" ref="S11" si="41">INDEX($B:$F,7+3*R$6,1+$I11)</f>
        <v>34.513800000000003</v>
      </c>
      <c r="T11">
        <f>INDEX($B:$F,6+3*T$6,1+$I11)</f>
        <v>413.97199999999998</v>
      </c>
      <c r="U11">
        <f t="shared" ref="U11" si="42">INDEX($B:$F,7+3*T$6,1+$I11)</f>
        <v>32.390500000000003</v>
      </c>
      <c r="V11">
        <f>INDEX($B:$F,6+3*V$6,1+$I11)</f>
        <v>689.82159999999999</v>
      </c>
      <c r="W11">
        <f t="shared" ref="W11" si="43">INDEX($B:$F,7+3*V$6,1+$I11)</f>
        <v>30.5748</v>
      </c>
      <c r="X11">
        <f>INDEX($B:$F,6+3*X$6,1+$I11)</f>
        <v>1064.1215999999999</v>
      </c>
      <c r="Y11">
        <f t="shared" ref="Y11" si="44">INDEX($B:$F,7+3*X$6,1+$I11)</f>
        <v>28.782</v>
      </c>
      <c r="Z11">
        <f>INDEX($B:$F,6+3*Z$6,1+$I11)</f>
        <v>2788.1583999999998</v>
      </c>
      <c r="AA11">
        <f t="shared" ref="AA11" si="45">INDEX($B:$F,7+3*Z$6,1+$I11)</f>
        <v>34.052999999999997</v>
      </c>
      <c r="AB11">
        <f>INDEX($B:$F,6+3*AB$6,1+$I11)</f>
        <v>3538.4911999999999</v>
      </c>
      <c r="AC11">
        <f t="shared" ref="AC11" si="46">INDEX($B:$F,7+3*AB$6,1+$I11)</f>
        <v>33.460500000000003</v>
      </c>
      <c r="AD11">
        <f>INDEX($B:$F,6+3*AD$6,1+$I11)</f>
        <v>273.88639999999998</v>
      </c>
      <c r="AE11">
        <f t="shared" ref="AE11" si="47">INDEX($B:$F,7+3*AD$6,1+$I11)</f>
        <v>38.154800000000002</v>
      </c>
      <c r="AF11">
        <f>INDEX($B:$F,6+3*AF$6,1+$I11)</f>
        <v>280.33760000000001</v>
      </c>
      <c r="AG11">
        <f t="shared" ref="AG11" si="48">INDEX($B:$F,7+3*AF$6,1+$I11)</f>
        <v>39.696100000000001</v>
      </c>
      <c r="AH11">
        <f>INDEX($B:$F,6+3*AH$6,1+$I11)</f>
        <v>199.1808</v>
      </c>
      <c r="AI11">
        <f t="shared" ref="AI11:AK11" si="49">INDEX($B:$F,7+3*AH$6,1+$I11)</f>
        <v>39.527999999999999</v>
      </c>
      <c r="AJ11">
        <f>INDEX($B:$F,6+3*AJ$6,1+$I11)</f>
        <v>3293.5711999999999</v>
      </c>
      <c r="AK11">
        <f t="shared" si="49"/>
        <v>35.117800000000003</v>
      </c>
      <c r="AL11">
        <f>INDEX($B:$F,6+3*AL$6,1+$I11)</f>
        <v>999.27359999999999</v>
      </c>
      <c r="AM11">
        <f t="shared" ref="AM11" si="50">INDEX($B:$F,7+3*AL$6,1+$I11)</f>
        <v>38.4848</v>
      </c>
      <c r="AN11">
        <f>INDEX($B:$F,6+3*AN$6,1+$I11)</f>
        <v>1470.5103999999999</v>
      </c>
      <c r="AO11">
        <f t="shared" ref="AO11" si="51">INDEX($B:$F,7+3*AN$6,1+$I11)</f>
        <v>39.683999999999997</v>
      </c>
      <c r="AP11">
        <f>INDEX($B:$F,6+3*AP$6,1+$I11)</f>
        <v>21935.0576</v>
      </c>
      <c r="AQ11">
        <f t="shared" ref="AQ11" si="52">INDEX($B:$F,7+3*AP$6,1+$I11)</f>
        <v>30.145</v>
      </c>
      <c r="AR11">
        <f>INDEX($B:$F,6+3*AR$6,1+$I11)</f>
        <v>2552.9888000000001</v>
      </c>
      <c r="AS11">
        <f t="shared" ref="AS11" si="53">INDEX($B:$F,7+3*AR$6,1+$I11)</f>
        <v>38.818100000000001</v>
      </c>
      <c r="AT11">
        <f>INDEX($B:$F,6+3*AT$6,1+$I11)</f>
        <v>863.26400000000001</v>
      </c>
      <c r="AU11">
        <f t="shared" ref="AU11" si="54">INDEX($B:$F,7+3*AT$6,1+$I11)</f>
        <v>34.235799999999998</v>
      </c>
      <c r="AV11">
        <f>INDEX($B:$F,6+3*AV$6,1+$I11)</f>
        <v>330.49439999999998</v>
      </c>
      <c r="AW11">
        <f t="shared" ref="AW11" si="55">INDEX($B:$F,7+3*AV$6,1+$I11)</f>
        <v>31.999300000000002</v>
      </c>
      <c r="AX11">
        <f>INDEX($B:$F,6+3*AX$6,1+$I11)</f>
        <v>930.56719999999996</v>
      </c>
      <c r="AY11">
        <f t="shared" ref="AY11" si="56">INDEX($B:$F,7+3*AX$6,1+$I11)</f>
        <v>29.632000000000001</v>
      </c>
      <c r="AZ11">
        <f>INDEX($B:$F,6+3*AZ$6,1+$I11)</f>
        <v>1571.1728000000001</v>
      </c>
      <c r="BA11">
        <f t="shared" ref="BA11" si="57">INDEX($B:$F,7+3*AZ$6,1+$I11)</f>
        <v>35.2515</v>
      </c>
    </row>
    <row r="12" spans="1:53">
      <c r="A12" s="4" t="s">
        <v>231</v>
      </c>
      <c r="B12" s="2">
        <v>7384.9088000000002</v>
      </c>
      <c r="C12" s="2">
        <v>3000.9104000000002</v>
      </c>
      <c r="D12" s="2">
        <v>1377.9911999999999</v>
      </c>
      <c r="E12" s="2">
        <v>730.85839999999996</v>
      </c>
      <c r="F12" s="2">
        <v>405.4744</v>
      </c>
      <c r="I12">
        <v>4</v>
      </c>
      <c r="J12">
        <f>INDEX($B:$F,6+3*J$6,1+$I12)</f>
        <v>2191.3008</v>
      </c>
      <c r="K12">
        <f t="shared" si="0"/>
        <v>29.329799999999999</v>
      </c>
      <c r="L12">
        <f>INDEX($B:$F,6+3*L$6,1+$I12)</f>
        <v>716.77919999999995</v>
      </c>
      <c r="M12">
        <f t="shared" si="0"/>
        <v>31.267900000000001</v>
      </c>
      <c r="N12">
        <f>INDEX($B:$F,6+3*N$6,1+$I12)</f>
        <v>405.4744</v>
      </c>
      <c r="O12">
        <f t="shared" ref="O12" si="58">INDEX($B:$F,7+3*N$6,1+$I12)</f>
        <v>29.112300000000001</v>
      </c>
      <c r="P12">
        <f>INDEX($B:$F,6+3*P$6,1+$I12)</f>
        <v>186.29759999999999</v>
      </c>
      <c r="Q12">
        <f t="shared" ref="Q12" si="59">INDEX($B:$F,7+3*P$6,1+$I12)</f>
        <v>31.382000000000001</v>
      </c>
      <c r="R12">
        <f>INDEX($B:$F,6+3*R$6,1+$I12)</f>
        <v>1659.7583999999999</v>
      </c>
      <c r="S12">
        <f t="shared" ref="S12" si="60">INDEX($B:$F,7+3*R$6,1+$I12)</f>
        <v>32.608199999999997</v>
      </c>
      <c r="T12">
        <f>INDEX($B:$F,6+3*T$6,1+$I12)</f>
        <v>197.7792</v>
      </c>
      <c r="U12">
        <f t="shared" ref="U12" si="61">INDEX($B:$F,7+3*T$6,1+$I12)</f>
        <v>30.045300000000001</v>
      </c>
      <c r="V12">
        <f>INDEX($B:$F,6+3*V$6,1+$I12)</f>
        <v>320.23759999999999</v>
      </c>
      <c r="W12">
        <f t="shared" ref="W12" si="62">INDEX($B:$F,7+3*V$6,1+$I12)</f>
        <v>28.214300000000001</v>
      </c>
      <c r="X12">
        <f>INDEX($B:$F,6+3*X$6,1+$I12)</f>
        <v>491.19040000000001</v>
      </c>
      <c r="Y12">
        <f t="shared" ref="Y12" si="63">INDEX($B:$F,7+3*X$6,1+$I12)</f>
        <v>26.344200000000001</v>
      </c>
      <c r="Z12">
        <f>INDEX($B:$F,6+3*Z$6,1+$I12)</f>
        <v>1406.9264000000001</v>
      </c>
      <c r="AA12">
        <f t="shared" ref="AA12" si="64">INDEX($B:$F,7+3*Z$6,1+$I12)</f>
        <v>31.918900000000001</v>
      </c>
      <c r="AB12">
        <f>INDEX($B:$F,6+3*AB$6,1+$I12)</f>
        <v>1578.2816</v>
      </c>
      <c r="AC12">
        <f t="shared" ref="AC12" si="65">INDEX($B:$F,7+3*AB$6,1+$I12)</f>
        <v>30.726500000000001</v>
      </c>
      <c r="AD12">
        <f>INDEX($B:$F,6+3*AD$6,1+$I12)</f>
        <v>149.37280000000001</v>
      </c>
      <c r="AE12">
        <f t="shared" ref="AE12" si="66">INDEX($B:$F,7+3*AD$6,1+$I12)</f>
        <v>37.401600000000002</v>
      </c>
      <c r="AF12">
        <f>INDEX($B:$F,6+3*AF$6,1+$I12)</f>
        <v>168.31039999999999</v>
      </c>
      <c r="AG12">
        <f t="shared" ref="AG12" si="67">INDEX($B:$F,7+3*AF$6,1+$I12)</f>
        <v>39.098999999999997</v>
      </c>
      <c r="AH12">
        <f>INDEX($B:$F,6+3*AH$6,1+$I12)</f>
        <v>125.5376</v>
      </c>
      <c r="AI12">
        <f t="shared" ref="AI12:AK12" si="68">INDEX($B:$F,7+3*AH$6,1+$I12)</f>
        <v>38.849600000000002</v>
      </c>
      <c r="AJ12">
        <f>INDEX($B:$F,6+3*AJ$6,1+$I12)</f>
        <v>1628.1328000000001</v>
      </c>
      <c r="AK12">
        <f t="shared" si="68"/>
        <v>32.745600000000003</v>
      </c>
      <c r="AL12">
        <f>INDEX($B:$F,6+3*AL$6,1+$I12)</f>
        <v>475.57119999999998</v>
      </c>
      <c r="AM12">
        <f t="shared" ref="AM12" si="69">INDEX($B:$F,7+3*AL$6,1+$I12)</f>
        <v>35.9925</v>
      </c>
      <c r="AN12">
        <f>INDEX($B:$F,6+3*AN$6,1+$I12)</f>
        <v>848.26239999999996</v>
      </c>
      <c r="AO12">
        <f t="shared" ref="AO12" si="70">INDEX($B:$F,7+3*AN$6,1+$I12)</f>
        <v>37.2605</v>
      </c>
      <c r="AP12">
        <f>INDEX($B:$F,6+3*AP$6,1+$I12)</f>
        <v>9248.3168000000005</v>
      </c>
      <c r="AQ12">
        <f t="shared" ref="AQ12" si="71">INDEX($B:$F,7+3*AP$6,1+$I12)</f>
        <v>27.941500000000001</v>
      </c>
      <c r="AR12">
        <f>INDEX($B:$F,6+3*AR$6,1+$I12)</f>
        <v>1411.6320000000001</v>
      </c>
      <c r="AS12">
        <f t="shared" ref="AS12" si="72">INDEX($B:$F,7+3*AR$6,1+$I12)</f>
        <v>35.958300000000001</v>
      </c>
      <c r="AT12">
        <f>INDEX($B:$F,6+3*AT$6,1+$I12)</f>
        <v>484.22239999999999</v>
      </c>
      <c r="AU12">
        <f t="shared" ref="AU12" si="73">INDEX($B:$F,7+3*AT$6,1+$I12)</f>
        <v>33.875300000000003</v>
      </c>
      <c r="AV12">
        <f>INDEX($B:$F,6+3*AV$6,1+$I12)</f>
        <v>148.6456</v>
      </c>
      <c r="AW12">
        <f t="shared" ref="AW12" si="74">INDEX($B:$F,7+3*AV$6,1+$I12)</f>
        <v>29.523399999999999</v>
      </c>
      <c r="AX12">
        <f>INDEX($B:$F,6+3*AX$6,1+$I12)</f>
        <v>431.79680000000002</v>
      </c>
      <c r="AY12">
        <f t="shared" ref="AY12" si="75">INDEX($B:$F,7+3*AX$6,1+$I12)</f>
        <v>27.331900000000001</v>
      </c>
      <c r="AZ12">
        <f>INDEX($B:$F,6+3*AZ$6,1+$I12)</f>
        <v>836.37279999999998</v>
      </c>
      <c r="BA12">
        <f t="shared" ref="BA12" si="76">INDEX($B:$F,7+3*AZ$6,1+$I12)</f>
        <v>33.358899999999998</v>
      </c>
    </row>
    <row r="13" spans="1:53">
      <c r="A13" s="4" t="s">
        <v>100</v>
      </c>
      <c r="B13" s="2">
        <v>39.950099999999999</v>
      </c>
      <c r="C13" s="2">
        <v>36.835900000000002</v>
      </c>
      <c r="D13" s="2">
        <v>34.203400000000002</v>
      </c>
      <c r="E13" s="2">
        <v>31.779599999999999</v>
      </c>
      <c r="F13" s="2">
        <v>29.112300000000001</v>
      </c>
      <c r="AG13" t="str">
        <f>AG7</f>
        <v>Netflix_Dancers_4096x2160_60fps_10bit_420</v>
      </c>
    </row>
    <row r="14" spans="1:53">
      <c r="A14" s="3" t="s">
        <v>242</v>
      </c>
      <c r="B14" s="2"/>
      <c r="C14" s="2"/>
      <c r="D14" s="2"/>
      <c r="E14" s="2"/>
      <c r="F14" s="2"/>
      <c r="AE14" t="str">
        <f>AE7</f>
        <v>Netflix_BarScene_4096x2160_60fps_10bit_420</v>
      </c>
    </row>
    <row r="15" spans="1:53">
      <c r="A15" s="4" t="s">
        <v>231</v>
      </c>
      <c r="B15" s="2">
        <v>3174.9528</v>
      </c>
      <c r="C15" s="2">
        <v>1405.8664000000001</v>
      </c>
      <c r="D15" s="2">
        <v>659.08960000000002</v>
      </c>
      <c r="E15" s="2">
        <v>344.07279999999997</v>
      </c>
      <c r="F15" s="2">
        <v>186.29759999999999</v>
      </c>
      <c r="AI15" t="str">
        <f>AI7</f>
        <v>Netflix_DinnerScene_4096x2160_60fps_10bit_420</v>
      </c>
    </row>
    <row r="16" spans="1:53">
      <c r="A16" s="4" t="s">
        <v>100</v>
      </c>
      <c r="B16" s="2">
        <v>42.174599999999998</v>
      </c>
      <c r="C16" s="2">
        <v>39.239699999999999</v>
      </c>
      <c r="D16" s="2">
        <v>36.456800000000001</v>
      </c>
      <c r="E16" s="2">
        <v>33.944800000000001</v>
      </c>
      <c r="F16" s="2">
        <v>31.382000000000001</v>
      </c>
    </row>
    <row r="17" spans="1:6">
      <c r="A17" s="3" t="s">
        <v>243</v>
      </c>
      <c r="B17" s="2"/>
      <c r="C17" s="2"/>
      <c r="D17" s="2"/>
      <c r="E17" s="2"/>
      <c r="F17" s="2"/>
    </row>
    <row r="18" spans="1:6">
      <c r="A18" s="4" t="s">
        <v>231</v>
      </c>
      <c r="B18" s="2">
        <v>70179.307199999996</v>
      </c>
      <c r="C18" s="2">
        <v>13030.384</v>
      </c>
      <c r="D18" s="2">
        <v>6048.7983999999997</v>
      </c>
      <c r="E18" s="2">
        <v>3151.6048000000001</v>
      </c>
      <c r="F18" s="2">
        <v>1659.7583999999999</v>
      </c>
    </row>
    <row r="19" spans="1:6">
      <c r="A19" s="4" t="s">
        <v>100</v>
      </c>
      <c r="B19" s="2">
        <v>38.075699999999998</v>
      </c>
      <c r="C19" s="2">
        <v>37.147500000000001</v>
      </c>
      <c r="D19" s="2">
        <v>36.039700000000003</v>
      </c>
      <c r="E19" s="2">
        <v>34.513800000000003</v>
      </c>
      <c r="F19" s="2">
        <v>32.608199999999997</v>
      </c>
    </row>
    <row r="20" spans="1:6">
      <c r="A20" s="3" t="s">
        <v>244</v>
      </c>
      <c r="B20" s="2"/>
      <c r="C20" s="2"/>
      <c r="D20" s="2"/>
      <c r="E20" s="2"/>
      <c r="F20" s="2"/>
    </row>
    <row r="21" spans="1:6">
      <c r="A21" s="4" t="s">
        <v>231</v>
      </c>
      <c r="B21" s="2">
        <v>4663.5623999999998</v>
      </c>
      <c r="C21" s="2">
        <v>1983.1568</v>
      </c>
      <c r="D21" s="2">
        <v>866.5992</v>
      </c>
      <c r="E21" s="2">
        <v>413.97199999999998</v>
      </c>
      <c r="F21" s="2">
        <v>197.7792</v>
      </c>
    </row>
    <row r="22" spans="1:6">
      <c r="A22" s="4" t="s">
        <v>100</v>
      </c>
      <c r="B22" s="2">
        <v>40.927599999999998</v>
      </c>
      <c r="C22" s="2">
        <v>37.587699999999998</v>
      </c>
      <c r="D22" s="2">
        <v>34.749600000000001</v>
      </c>
      <c r="E22" s="2">
        <v>32.390500000000003</v>
      </c>
      <c r="F22" s="2">
        <v>30.045300000000001</v>
      </c>
    </row>
    <row r="23" spans="1:6">
      <c r="A23" s="3" t="s">
        <v>245</v>
      </c>
      <c r="B23" s="2"/>
      <c r="C23" s="2"/>
      <c r="D23" s="2"/>
      <c r="E23" s="2"/>
      <c r="F23" s="2"/>
    </row>
    <row r="24" spans="1:6">
      <c r="A24" s="4" t="s">
        <v>231</v>
      </c>
      <c r="B24" s="2">
        <v>7424.4552000000003</v>
      </c>
      <c r="C24" s="2">
        <v>3334.6071999999999</v>
      </c>
      <c r="D24" s="2">
        <v>1473.1207999999999</v>
      </c>
      <c r="E24" s="2">
        <v>689.82159999999999</v>
      </c>
      <c r="F24" s="2">
        <v>320.23759999999999</v>
      </c>
    </row>
    <row r="25" spans="1:6">
      <c r="A25" s="4" t="s">
        <v>100</v>
      </c>
      <c r="B25" s="2">
        <v>40.005499999999998</v>
      </c>
      <c r="C25" s="2">
        <v>36.246899999999997</v>
      </c>
      <c r="D25" s="2">
        <v>33.084899999999998</v>
      </c>
      <c r="E25" s="2">
        <v>30.5748</v>
      </c>
      <c r="F25" s="2">
        <v>28.214300000000001</v>
      </c>
    </row>
    <row r="26" spans="1:6">
      <c r="A26" s="3" t="s">
        <v>246</v>
      </c>
      <c r="B26" s="2"/>
      <c r="C26" s="2"/>
      <c r="D26" s="2"/>
      <c r="E26" s="2"/>
      <c r="F26" s="2"/>
    </row>
    <row r="27" spans="1:6">
      <c r="A27" s="4" t="s">
        <v>231</v>
      </c>
      <c r="B27" s="2">
        <v>10552.2592</v>
      </c>
      <c r="C27" s="2">
        <v>4836.9399999999996</v>
      </c>
      <c r="D27" s="2">
        <v>2227.8240000000001</v>
      </c>
      <c r="E27" s="2">
        <v>1064.1215999999999</v>
      </c>
      <c r="F27" s="2">
        <v>491.19040000000001</v>
      </c>
    </row>
    <row r="28" spans="1:6">
      <c r="A28" s="4" t="s">
        <v>100</v>
      </c>
      <c r="B28" s="2">
        <v>38.367400000000004</v>
      </c>
      <c r="C28" s="2">
        <v>34.591200000000001</v>
      </c>
      <c r="D28" s="2">
        <v>31.4177</v>
      </c>
      <c r="E28" s="2">
        <v>28.782</v>
      </c>
      <c r="F28" s="2">
        <v>26.344200000000001</v>
      </c>
    </row>
    <row r="29" spans="1:6">
      <c r="A29" s="3" t="s">
        <v>247</v>
      </c>
      <c r="B29" s="2"/>
      <c r="C29" s="2"/>
      <c r="D29" s="2"/>
      <c r="E29" s="2"/>
      <c r="F29" s="2"/>
    </row>
    <row r="30" spans="1:6">
      <c r="A30" s="4" t="s">
        <v>231</v>
      </c>
      <c r="B30" s="2">
        <v>37669.324800000002</v>
      </c>
      <c r="C30" s="2">
        <v>11760.6576</v>
      </c>
      <c r="D30" s="2">
        <v>5509.8671999999997</v>
      </c>
      <c r="E30" s="2">
        <v>2788.1583999999998</v>
      </c>
      <c r="F30" s="2">
        <v>1406.9264000000001</v>
      </c>
    </row>
    <row r="31" spans="1:6">
      <c r="A31" s="4" t="s">
        <v>100</v>
      </c>
      <c r="B31" s="2">
        <v>39.585900000000002</v>
      </c>
      <c r="C31" s="2">
        <v>37.889000000000003</v>
      </c>
      <c r="D31" s="2">
        <v>36.0184</v>
      </c>
      <c r="E31" s="2">
        <v>34.052999999999997</v>
      </c>
      <c r="F31" s="2">
        <v>31.918900000000001</v>
      </c>
    </row>
    <row r="32" spans="1:6">
      <c r="A32" s="3" t="s">
        <v>248</v>
      </c>
      <c r="B32" s="2"/>
      <c r="C32" s="2"/>
      <c r="D32" s="2"/>
      <c r="E32" s="2"/>
      <c r="F32" s="2"/>
    </row>
    <row r="33" spans="1:6">
      <c r="A33" s="4" t="s">
        <v>231</v>
      </c>
      <c r="B33" s="2">
        <v>54450.843200000003</v>
      </c>
      <c r="C33" s="2">
        <v>18124.216</v>
      </c>
      <c r="D33" s="2">
        <v>7690.4224000000004</v>
      </c>
      <c r="E33" s="2">
        <v>3538.4911999999999</v>
      </c>
      <c r="F33" s="2">
        <v>1578.2816</v>
      </c>
    </row>
    <row r="34" spans="1:6">
      <c r="A34" s="4" t="s">
        <v>100</v>
      </c>
      <c r="B34" s="2">
        <v>41.408499999999997</v>
      </c>
      <c r="C34" s="2">
        <v>38.972799999999999</v>
      </c>
      <c r="D34" s="2">
        <v>36.253599999999999</v>
      </c>
      <c r="E34" s="2">
        <v>33.460500000000003</v>
      </c>
      <c r="F34" s="2">
        <v>30.726500000000001</v>
      </c>
    </row>
    <row r="35" spans="1:6">
      <c r="A35" s="3" t="s">
        <v>249</v>
      </c>
      <c r="B35" s="2"/>
      <c r="C35" s="2"/>
      <c r="D35" s="2"/>
      <c r="E35" s="2"/>
      <c r="F35" s="2"/>
    </row>
    <row r="36" spans="1:6">
      <c r="A36" s="4" t="s">
        <v>231</v>
      </c>
      <c r="B36" s="2">
        <v>44748.428800000002</v>
      </c>
      <c r="C36" s="2">
        <v>2978.6271999999999</v>
      </c>
      <c r="D36" s="2">
        <v>597.04319999999996</v>
      </c>
      <c r="E36" s="2">
        <v>273.88639999999998</v>
      </c>
      <c r="F36" s="2">
        <v>149.37280000000001</v>
      </c>
    </row>
    <row r="37" spans="1:6">
      <c r="A37" s="4" t="s">
        <v>100</v>
      </c>
      <c r="B37" s="2">
        <v>39.539099999999998</v>
      </c>
      <c r="C37" s="2">
        <v>38.933399999999999</v>
      </c>
      <c r="D37" s="2">
        <v>38.636200000000002</v>
      </c>
      <c r="E37" s="2">
        <v>38.154800000000002</v>
      </c>
      <c r="F37" s="2">
        <v>37.401600000000002</v>
      </c>
    </row>
    <row r="38" spans="1:6">
      <c r="A38" s="3" t="s">
        <v>250</v>
      </c>
      <c r="B38" s="2"/>
      <c r="C38" s="2"/>
      <c r="D38" s="2"/>
      <c r="E38" s="2"/>
      <c r="F38" s="2"/>
    </row>
    <row r="39" spans="1:6">
      <c r="A39" s="4" t="s">
        <v>231</v>
      </c>
      <c r="B39" s="2">
        <v>27221.875199999999</v>
      </c>
      <c r="C39" s="2">
        <v>1896.0175999999999</v>
      </c>
      <c r="D39" s="2">
        <v>509.90879999999999</v>
      </c>
      <c r="E39" s="2">
        <v>280.33760000000001</v>
      </c>
      <c r="F39" s="2">
        <v>168.31039999999999</v>
      </c>
    </row>
    <row r="40" spans="1:6">
      <c r="A40" s="4" t="s">
        <v>100</v>
      </c>
      <c r="B40" s="2">
        <v>40.661200000000001</v>
      </c>
      <c r="C40" s="2">
        <v>40.261000000000003</v>
      </c>
      <c r="D40" s="2">
        <v>40.054699999999997</v>
      </c>
      <c r="E40" s="2">
        <v>39.696100000000001</v>
      </c>
      <c r="F40" s="2">
        <v>39.098999999999997</v>
      </c>
    </row>
    <row r="41" spans="1:6">
      <c r="A41" s="3" t="s">
        <v>251</v>
      </c>
      <c r="B41" s="2"/>
      <c r="C41" s="2"/>
      <c r="D41" s="2"/>
      <c r="E41" s="2"/>
      <c r="F41" s="2"/>
    </row>
    <row r="42" spans="1:6">
      <c r="A42" s="4" t="s">
        <v>231</v>
      </c>
      <c r="B42" s="2">
        <v>31664.846399999999</v>
      </c>
      <c r="C42" s="2">
        <v>1696.0591999999999</v>
      </c>
      <c r="D42" s="2">
        <v>373.18720000000002</v>
      </c>
      <c r="E42" s="2">
        <v>199.1808</v>
      </c>
      <c r="F42" s="2">
        <v>125.5376</v>
      </c>
    </row>
    <row r="43" spans="1:6">
      <c r="A43" s="4" t="s">
        <v>100</v>
      </c>
      <c r="B43" s="2">
        <v>40.492100000000001</v>
      </c>
      <c r="C43" s="2">
        <v>40.0745</v>
      </c>
      <c r="D43" s="2">
        <v>39.890900000000002</v>
      </c>
      <c r="E43" s="2">
        <v>39.527999999999999</v>
      </c>
      <c r="F43" s="2">
        <v>38.849600000000002</v>
      </c>
    </row>
    <row r="44" spans="1:6">
      <c r="A44" s="3" t="s">
        <v>252</v>
      </c>
      <c r="B44" s="2"/>
      <c r="C44" s="2"/>
      <c r="D44" s="2"/>
      <c r="E44" s="2"/>
      <c r="F44" s="2"/>
    </row>
    <row r="45" spans="1:6">
      <c r="A45" s="4" t="s">
        <v>231</v>
      </c>
      <c r="B45" s="2">
        <v>55338.807999999997</v>
      </c>
      <c r="C45" s="2">
        <v>17141.32</v>
      </c>
      <c r="D45" s="2">
        <v>7081.2687999999998</v>
      </c>
      <c r="E45" s="2">
        <v>3293.5711999999999</v>
      </c>
      <c r="F45" s="2">
        <v>1628.1328000000001</v>
      </c>
    </row>
    <row r="46" spans="1:6">
      <c r="A46" s="4" t="s">
        <v>100</v>
      </c>
      <c r="B46" s="2">
        <v>41.684600000000003</v>
      </c>
      <c r="C46" s="2">
        <v>39.650199999999998</v>
      </c>
      <c r="D46" s="2">
        <v>37.426699999999997</v>
      </c>
      <c r="E46" s="2">
        <v>35.117800000000003</v>
      </c>
      <c r="F46" s="2">
        <v>32.745600000000003</v>
      </c>
    </row>
    <row r="47" spans="1:6">
      <c r="A47" s="3" t="s">
        <v>253</v>
      </c>
      <c r="B47" s="2"/>
      <c r="C47" s="2"/>
      <c r="D47" s="2"/>
      <c r="E47" s="2"/>
      <c r="F47" s="2"/>
    </row>
    <row r="48" spans="1:6">
      <c r="A48" s="4" t="s">
        <v>231</v>
      </c>
      <c r="B48" s="2">
        <v>19782.852800000001</v>
      </c>
      <c r="C48" s="2">
        <v>6013.0032000000001</v>
      </c>
      <c r="D48" s="2">
        <v>2298.0783999999999</v>
      </c>
      <c r="E48" s="2">
        <v>999.27359999999999</v>
      </c>
      <c r="F48" s="2">
        <v>475.57119999999998</v>
      </c>
    </row>
    <row r="49" spans="1:53">
      <c r="A49" s="4" t="s">
        <v>100</v>
      </c>
      <c r="B49" s="2">
        <v>44.8962</v>
      </c>
      <c r="C49" s="2">
        <v>43.103400000000001</v>
      </c>
      <c r="D49" s="2">
        <v>40.8581</v>
      </c>
      <c r="E49" s="2">
        <v>38.4848</v>
      </c>
      <c r="F49" s="2">
        <v>35.9925</v>
      </c>
    </row>
    <row r="50" spans="1:53">
      <c r="A50" s="3" t="s">
        <v>254</v>
      </c>
      <c r="B50" s="2"/>
      <c r="C50" s="2"/>
      <c r="D50" s="2"/>
      <c r="E50" s="2"/>
      <c r="F50" s="2"/>
    </row>
    <row r="51" spans="1:53">
      <c r="A51" s="4" t="s">
        <v>231</v>
      </c>
      <c r="B51" s="2">
        <v>16824.019199999999</v>
      </c>
      <c r="C51" s="2">
        <v>5651.4287999999997</v>
      </c>
      <c r="D51" s="2">
        <v>2660.1952000000001</v>
      </c>
      <c r="E51" s="2">
        <v>1470.5103999999999</v>
      </c>
      <c r="F51" s="2">
        <v>848.26239999999996</v>
      </c>
    </row>
    <row r="52" spans="1:53">
      <c r="A52" s="4" t="s">
        <v>100</v>
      </c>
      <c r="B52" s="2">
        <v>45.602800000000002</v>
      </c>
      <c r="C52" s="2">
        <v>44.002000000000002</v>
      </c>
      <c r="D52" s="2">
        <v>41.900700000000001</v>
      </c>
      <c r="E52" s="2">
        <v>39.683999999999997</v>
      </c>
      <c r="F52" s="2">
        <v>37.2605</v>
      </c>
    </row>
    <row r="53" spans="1:53">
      <c r="A53" s="3" t="s">
        <v>255</v>
      </c>
      <c r="B53" s="2"/>
      <c r="C53" s="2"/>
      <c r="D53" s="2"/>
      <c r="E53" s="2"/>
      <c r="F53" s="2"/>
    </row>
    <row r="54" spans="1:53">
      <c r="A54" s="4" t="s">
        <v>231</v>
      </c>
      <c r="B54" s="2">
        <v>235661.63519999999</v>
      </c>
      <c r="C54" s="2">
        <v>109748.056</v>
      </c>
      <c r="D54" s="2">
        <v>49207.476799999997</v>
      </c>
      <c r="E54" s="2">
        <v>21935.0576</v>
      </c>
      <c r="F54" s="2">
        <v>9248.3168000000005</v>
      </c>
    </row>
    <row r="55" spans="1:53">
      <c r="A55" s="4" t="s">
        <v>100</v>
      </c>
      <c r="B55" s="2">
        <v>40.072899999999997</v>
      </c>
      <c r="C55" s="2">
        <v>36.164099999999998</v>
      </c>
      <c r="D55" s="2">
        <v>32.790100000000002</v>
      </c>
      <c r="E55" s="2">
        <v>30.145</v>
      </c>
      <c r="F55" s="2">
        <v>27.941500000000001</v>
      </c>
    </row>
    <row r="56" spans="1:53">
      <c r="A56" s="3" t="s">
        <v>99</v>
      </c>
      <c r="B56" s="2"/>
      <c r="C56" s="2"/>
      <c r="D56" s="2"/>
      <c r="E56" s="2"/>
      <c r="F56" s="2"/>
    </row>
    <row r="57" spans="1:53">
      <c r="A57" s="4" t="s">
        <v>231</v>
      </c>
      <c r="B57" s="2">
        <v>18790.788799999998</v>
      </c>
      <c r="C57" s="2">
        <v>8698.6352000000006</v>
      </c>
      <c r="D57" s="2">
        <v>4549.2960000000003</v>
      </c>
      <c r="E57" s="2">
        <v>2552.9888000000001</v>
      </c>
      <c r="F57" s="2">
        <v>1411.6320000000001</v>
      </c>
    </row>
    <row r="58" spans="1:53">
      <c r="A58" s="4" t="s">
        <v>100</v>
      </c>
      <c r="B58" s="2">
        <v>45.307099999999998</v>
      </c>
      <c r="C58" s="2">
        <v>43.630899999999997</v>
      </c>
      <c r="D58" s="2">
        <v>41.388500000000001</v>
      </c>
      <c r="E58" s="2">
        <v>38.818100000000001</v>
      </c>
      <c r="F58" s="2">
        <v>35.958300000000001</v>
      </c>
    </row>
    <row r="59" spans="1:53">
      <c r="A59" s="3" t="s">
        <v>256</v>
      </c>
      <c r="B59" s="2"/>
      <c r="C59" s="2"/>
      <c r="D59" s="2"/>
      <c r="E59" s="2"/>
      <c r="F59" s="2"/>
    </row>
    <row r="60" spans="1:53">
      <c r="A60" s="4" t="s">
        <v>231</v>
      </c>
      <c r="B60" s="2">
        <v>178979.0048</v>
      </c>
      <c r="C60" s="2">
        <v>11962.0272</v>
      </c>
      <c r="D60" s="2">
        <v>1709.9215999999999</v>
      </c>
      <c r="E60" s="2">
        <v>863.26400000000001</v>
      </c>
      <c r="F60" s="2">
        <v>484.22239999999999</v>
      </c>
    </row>
    <row r="61" spans="1:53">
      <c r="A61" s="4" t="s">
        <v>100</v>
      </c>
      <c r="B61" s="2">
        <v>36.0047</v>
      </c>
      <c r="C61" s="2">
        <v>34.633600000000001</v>
      </c>
      <c r="D61" s="2">
        <v>34.4559</v>
      </c>
      <c r="E61" s="2">
        <v>34.235799999999998</v>
      </c>
      <c r="F61" s="2">
        <v>33.875300000000003</v>
      </c>
    </row>
    <row r="62" spans="1:53">
      <c r="A62" s="3" t="s">
        <v>257</v>
      </c>
      <c r="B62" s="2"/>
      <c r="C62" s="2"/>
      <c r="D62" s="2"/>
      <c r="E62" s="2"/>
      <c r="F62" s="2"/>
      <c r="BA62">
        <f>GCD(4096,2160)</f>
        <v>16</v>
      </c>
    </row>
    <row r="63" spans="1:53">
      <c r="A63" s="4" t="s">
        <v>231</v>
      </c>
      <c r="B63" s="2">
        <v>5448.1144000000004</v>
      </c>
      <c r="C63" s="2">
        <v>1820.7080000000001</v>
      </c>
      <c r="D63" s="2">
        <v>725.14400000000001</v>
      </c>
      <c r="E63" s="2">
        <v>330.49439999999998</v>
      </c>
      <c r="F63" s="2">
        <v>148.6456</v>
      </c>
      <c r="BA63">
        <f>4096/16</f>
        <v>256</v>
      </c>
    </row>
    <row r="64" spans="1:53">
      <c r="A64" s="4" t="s">
        <v>100</v>
      </c>
      <c r="B64" s="2">
        <v>39.505699999999997</v>
      </c>
      <c r="C64" s="2">
        <v>36.658900000000003</v>
      </c>
      <c r="D64" s="2">
        <v>34.290599999999998</v>
      </c>
      <c r="E64" s="2">
        <v>31.999300000000002</v>
      </c>
      <c r="F64" s="2">
        <v>29.523399999999999</v>
      </c>
      <c r="BA64">
        <f>2160/16</f>
        <v>135</v>
      </c>
    </row>
    <row r="65" spans="1:6">
      <c r="A65" s="3" t="s">
        <v>258</v>
      </c>
      <c r="B65" s="2"/>
      <c r="C65" s="2"/>
      <c r="D65" s="2"/>
      <c r="E65" s="2"/>
      <c r="F65" s="2"/>
    </row>
    <row r="66" spans="1:6">
      <c r="A66" s="4" t="s">
        <v>231</v>
      </c>
      <c r="B66" s="2">
        <v>11729.1528</v>
      </c>
      <c r="C66" s="2">
        <v>4731.6768000000002</v>
      </c>
      <c r="D66" s="2">
        <v>2022.8072</v>
      </c>
      <c r="E66" s="2">
        <v>930.56719999999996</v>
      </c>
      <c r="F66" s="2">
        <v>431.79680000000002</v>
      </c>
    </row>
    <row r="67" spans="1:6">
      <c r="A67" s="4" t="s">
        <v>100</v>
      </c>
      <c r="B67" s="2">
        <v>38.293300000000002</v>
      </c>
      <c r="C67" s="2">
        <v>34.820599999999999</v>
      </c>
      <c r="D67" s="2">
        <v>31.996400000000001</v>
      </c>
      <c r="E67" s="2">
        <v>29.632000000000001</v>
      </c>
      <c r="F67" s="2">
        <v>27.331900000000001</v>
      </c>
    </row>
    <row r="68" spans="1:6">
      <c r="A68" s="3" t="s">
        <v>259</v>
      </c>
      <c r="B68" s="2"/>
      <c r="C68" s="2"/>
      <c r="D68" s="2"/>
      <c r="E68" s="2"/>
      <c r="F68" s="2"/>
    </row>
    <row r="69" spans="1:6">
      <c r="A69" s="4" t="s">
        <v>231</v>
      </c>
      <c r="B69" s="2">
        <v>41016.486400000002</v>
      </c>
      <c r="C69" s="2">
        <v>6811.64</v>
      </c>
      <c r="D69" s="2">
        <v>3045.4207999999999</v>
      </c>
      <c r="E69" s="2">
        <v>1571.1728000000001</v>
      </c>
      <c r="F69" s="2">
        <v>836.37279999999998</v>
      </c>
    </row>
    <row r="70" spans="1:6">
      <c r="A70" s="4" t="s">
        <v>100</v>
      </c>
      <c r="B70" s="2">
        <v>38.984699999999997</v>
      </c>
      <c r="C70" s="2">
        <v>38.091799999999999</v>
      </c>
      <c r="D70" s="2">
        <v>36.837400000000002</v>
      </c>
      <c r="E70" s="2">
        <v>35.2515</v>
      </c>
      <c r="F70" s="2">
        <v>33.358899999999998</v>
      </c>
    </row>
  </sheetData>
  <pageMargins left="0.75" right="0.75" top="1" bottom="1" header="0.5" footer="0.5"/>
  <pageSetup paperSize="9" orientation="portrait" horizontalDpi="4294967292" verticalDpi="4294967292"/>
  <drawing r:id="rId2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31"/>
  <sheetViews>
    <sheetView workbookViewId="0">
      <selection activeCell="B1" sqref="B1:I331"/>
    </sheetView>
  </sheetViews>
  <sheetFormatPr baseColWidth="10" defaultRowHeight="15" x14ac:dyDescent="0"/>
  <cols>
    <col min="1" max="1" width="75.5" bestFit="1" customWidth="1"/>
    <col min="2" max="5" width="10.83203125" style="5"/>
  </cols>
  <sheetData>
    <row r="1" spans="1:9">
      <c r="A1" t="s">
        <v>90</v>
      </c>
      <c r="B1" s="5" t="s">
        <v>91</v>
      </c>
      <c r="C1" s="5" t="s">
        <v>92</v>
      </c>
      <c r="D1" s="5" t="s">
        <v>93</v>
      </c>
      <c r="E1" s="5" t="s">
        <v>94</v>
      </c>
      <c r="F1" t="s">
        <v>95</v>
      </c>
      <c r="G1" t="s">
        <v>96</v>
      </c>
      <c r="H1" t="s">
        <v>97</v>
      </c>
      <c r="I1" t="s">
        <v>98</v>
      </c>
    </row>
    <row r="2" spans="1:9">
      <c r="A2" t="s">
        <v>0</v>
      </c>
      <c r="B2" s="5">
        <v>77746.481599999999</v>
      </c>
      <c r="C2" s="5">
        <v>41.422800000000002</v>
      </c>
      <c r="D2" s="5">
        <v>44.0351</v>
      </c>
      <c r="E2" s="5">
        <v>42.556600000000003</v>
      </c>
      <c r="F2">
        <v>78243.42</v>
      </c>
      <c r="G2" t="s">
        <v>373</v>
      </c>
      <c r="H2" t="s">
        <v>234</v>
      </c>
      <c r="I2" t="s">
        <v>248</v>
      </c>
    </row>
    <row r="3" spans="1:9">
      <c r="A3" t="s">
        <v>1</v>
      </c>
      <c r="B3" s="5">
        <v>19733.017599999999</v>
      </c>
      <c r="C3" s="5">
        <v>38.543799999999997</v>
      </c>
      <c r="D3" s="5">
        <v>42.084099999999999</v>
      </c>
      <c r="E3" s="5">
        <v>40.9268</v>
      </c>
      <c r="F3">
        <v>55254.73</v>
      </c>
      <c r="G3" t="s">
        <v>373</v>
      </c>
      <c r="H3" t="s">
        <v>235</v>
      </c>
      <c r="I3" t="s">
        <v>248</v>
      </c>
    </row>
    <row r="4" spans="1:9">
      <c r="A4" t="s">
        <v>2</v>
      </c>
      <c r="B4" s="5">
        <v>6811.0655999999999</v>
      </c>
      <c r="C4" s="5">
        <v>35.656599999999997</v>
      </c>
      <c r="D4" s="5">
        <v>40.496200000000002</v>
      </c>
      <c r="E4" s="5">
        <v>39.937899999999999</v>
      </c>
      <c r="F4">
        <v>47795.32</v>
      </c>
      <c r="G4" t="s">
        <v>373</v>
      </c>
      <c r="H4" t="s">
        <v>236</v>
      </c>
      <c r="I4" t="s">
        <v>248</v>
      </c>
    </row>
    <row r="5" spans="1:9">
      <c r="A5" t="s">
        <v>3</v>
      </c>
      <c r="B5" s="5">
        <v>2662.2287999999999</v>
      </c>
      <c r="C5" s="5">
        <v>32.852600000000002</v>
      </c>
      <c r="D5" s="5">
        <v>39.404899999999998</v>
      </c>
      <c r="E5" s="5">
        <v>39.292099999999998</v>
      </c>
      <c r="F5">
        <v>39667.230000000003</v>
      </c>
      <c r="G5" t="s">
        <v>373</v>
      </c>
      <c r="H5" t="s">
        <v>237</v>
      </c>
      <c r="I5" t="s">
        <v>248</v>
      </c>
    </row>
    <row r="6" spans="1:9">
      <c r="A6" t="s">
        <v>4</v>
      </c>
      <c r="B6" s="5">
        <v>1063.5727999999999</v>
      </c>
      <c r="C6" s="5">
        <v>30.169</v>
      </c>
      <c r="D6" s="5">
        <v>38.523499999999999</v>
      </c>
      <c r="E6" s="5">
        <v>38.823799999999999</v>
      </c>
      <c r="F6">
        <v>40172.07</v>
      </c>
      <c r="G6" t="s">
        <v>373</v>
      </c>
      <c r="H6" t="s">
        <v>238</v>
      </c>
      <c r="I6" t="s">
        <v>248</v>
      </c>
    </row>
    <row r="7" spans="1:9">
      <c r="A7" t="s">
        <v>5</v>
      </c>
      <c r="B7" s="5">
        <v>55404.8272</v>
      </c>
      <c r="C7" s="5">
        <v>39.7517</v>
      </c>
      <c r="D7" s="5">
        <v>47.168199999999999</v>
      </c>
      <c r="E7" s="5">
        <v>45.607199999999999</v>
      </c>
      <c r="F7">
        <v>69506.899999999994</v>
      </c>
      <c r="G7" t="s">
        <v>373</v>
      </c>
      <c r="H7" t="s">
        <v>234</v>
      </c>
      <c r="I7" t="s">
        <v>249</v>
      </c>
    </row>
    <row r="8" spans="1:9">
      <c r="A8" t="s">
        <v>6</v>
      </c>
      <c r="B8" s="5">
        <v>2685.9551999999999</v>
      </c>
      <c r="C8" s="5">
        <v>38.8553</v>
      </c>
      <c r="D8" s="5">
        <v>46.421399999999998</v>
      </c>
      <c r="E8" s="5">
        <v>44.805799999999998</v>
      </c>
      <c r="F8">
        <v>37091.089999999997</v>
      </c>
      <c r="G8" t="s">
        <v>373</v>
      </c>
      <c r="H8" t="s">
        <v>235</v>
      </c>
      <c r="I8" t="s">
        <v>249</v>
      </c>
    </row>
    <row r="9" spans="1:9">
      <c r="A9" t="s">
        <v>7</v>
      </c>
      <c r="B9" s="5">
        <v>531.61440000000005</v>
      </c>
      <c r="C9" s="5">
        <v>38.451300000000003</v>
      </c>
      <c r="D9" s="5">
        <v>45.897100000000002</v>
      </c>
      <c r="E9" s="5">
        <v>44.454999999999998</v>
      </c>
      <c r="F9">
        <v>32531.96</v>
      </c>
      <c r="G9" t="s">
        <v>373</v>
      </c>
      <c r="H9" t="s">
        <v>236</v>
      </c>
      <c r="I9" t="s">
        <v>249</v>
      </c>
    </row>
    <row r="10" spans="1:9">
      <c r="A10" t="s">
        <v>8</v>
      </c>
      <c r="B10" s="5">
        <v>233.3296</v>
      </c>
      <c r="C10" s="5">
        <v>37.819899999999997</v>
      </c>
      <c r="D10" s="5">
        <v>45.332500000000003</v>
      </c>
      <c r="E10" s="5">
        <v>44.058300000000003</v>
      </c>
      <c r="F10">
        <v>31248.43</v>
      </c>
      <c r="G10" t="s">
        <v>373</v>
      </c>
      <c r="H10" t="s">
        <v>237</v>
      </c>
      <c r="I10" t="s">
        <v>249</v>
      </c>
    </row>
    <row r="11" spans="1:9">
      <c r="A11" t="s">
        <v>9</v>
      </c>
      <c r="B11" s="5">
        <v>116.6704</v>
      </c>
      <c r="C11" s="5">
        <v>36.889299999999999</v>
      </c>
      <c r="D11" s="5">
        <v>44.756100000000004</v>
      </c>
      <c r="E11" s="5">
        <v>43.633699999999997</v>
      </c>
      <c r="F11">
        <v>31448.95</v>
      </c>
      <c r="G11" t="s">
        <v>373</v>
      </c>
      <c r="H11" t="s">
        <v>238</v>
      </c>
      <c r="I11" t="s">
        <v>249</v>
      </c>
    </row>
    <row r="12" spans="1:9">
      <c r="A12" t="s">
        <v>10</v>
      </c>
      <c r="B12" s="5">
        <v>33056.131200000003</v>
      </c>
      <c r="C12" s="5">
        <v>40.826000000000001</v>
      </c>
      <c r="D12" s="5">
        <v>44.164000000000001</v>
      </c>
      <c r="E12" s="5">
        <v>49.8688</v>
      </c>
      <c r="F12">
        <v>57439.26</v>
      </c>
      <c r="G12" t="s">
        <v>373</v>
      </c>
      <c r="H12" t="s">
        <v>234</v>
      </c>
      <c r="I12" t="s">
        <v>250</v>
      </c>
    </row>
    <row r="13" spans="1:9">
      <c r="A13" t="s">
        <v>11</v>
      </c>
      <c r="B13" s="5">
        <v>1880.8463999999999</v>
      </c>
      <c r="C13" s="5">
        <v>40.239100000000001</v>
      </c>
      <c r="D13" s="5">
        <v>43.394599999999997</v>
      </c>
      <c r="E13" s="5">
        <v>49.405999999999999</v>
      </c>
      <c r="F13">
        <v>41082.019999999997</v>
      </c>
      <c r="G13" t="s">
        <v>373</v>
      </c>
      <c r="H13" t="s">
        <v>235</v>
      </c>
      <c r="I13" t="s">
        <v>250</v>
      </c>
    </row>
    <row r="14" spans="1:9">
      <c r="A14" t="s">
        <v>12</v>
      </c>
      <c r="B14" s="5">
        <v>531.44000000000005</v>
      </c>
      <c r="C14" s="5">
        <v>39.979500000000002</v>
      </c>
      <c r="D14" s="5">
        <v>43.361400000000003</v>
      </c>
      <c r="E14" s="5">
        <v>49.027500000000003</v>
      </c>
      <c r="F14">
        <v>38319.699999999997</v>
      </c>
      <c r="G14" t="s">
        <v>373</v>
      </c>
      <c r="H14" t="s">
        <v>236</v>
      </c>
      <c r="I14" t="s">
        <v>250</v>
      </c>
    </row>
    <row r="15" spans="1:9">
      <c r="A15" t="s">
        <v>13</v>
      </c>
      <c r="B15" s="5">
        <v>292.0256</v>
      </c>
      <c r="C15" s="5">
        <v>39.533799999999999</v>
      </c>
      <c r="D15" s="5">
        <v>43.306100000000001</v>
      </c>
      <c r="E15" s="5">
        <v>48.703299999999999</v>
      </c>
      <c r="F15">
        <v>33301.32</v>
      </c>
      <c r="G15" t="s">
        <v>373</v>
      </c>
      <c r="H15" t="s">
        <v>237</v>
      </c>
      <c r="I15" t="s">
        <v>250</v>
      </c>
    </row>
    <row r="16" spans="1:9">
      <c r="A16" t="s">
        <v>14</v>
      </c>
      <c r="B16" s="5">
        <v>173.39680000000001</v>
      </c>
      <c r="C16" s="5">
        <v>38.793300000000002</v>
      </c>
      <c r="D16" s="5">
        <v>42.993200000000002</v>
      </c>
      <c r="E16" s="5">
        <v>48.213900000000002</v>
      </c>
      <c r="F16">
        <v>32942.519999999997</v>
      </c>
      <c r="G16" t="s">
        <v>373</v>
      </c>
      <c r="H16" t="s">
        <v>238</v>
      </c>
      <c r="I16" t="s">
        <v>250</v>
      </c>
    </row>
    <row r="17" spans="1:9">
      <c r="A17" t="s">
        <v>15</v>
      </c>
      <c r="B17" s="5">
        <v>38484.563199999997</v>
      </c>
      <c r="C17" s="5">
        <v>40.650100000000002</v>
      </c>
      <c r="D17" s="5">
        <v>43.584899999999998</v>
      </c>
      <c r="E17" s="5">
        <v>49.612099999999998</v>
      </c>
      <c r="F17">
        <v>63304.01</v>
      </c>
      <c r="G17" t="s">
        <v>373</v>
      </c>
      <c r="H17" t="s">
        <v>234</v>
      </c>
      <c r="I17" t="s">
        <v>251</v>
      </c>
    </row>
    <row r="18" spans="1:9">
      <c r="A18" t="s">
        <v>16</v>
      </c>
      <c r="B18" s="5">
        <v>1551.624</v>
      </c>
      <c r="C18" s="5">
        <v>40.033700000000003</v>
      </c>
      <c r="D18" s="5">
        <v>42.649299999999997</v>
      </c>
      <c r="E18" s="5">
        <v>48.979900000000001</v>
      </c>
      <c r="F18">
        <v>38273.85</v>
      </c>
      <c r="G18" t="s">
        <v>373</v>
      </c>
      <c r="H18" t="s">
        <v>235</v>
      </c>
      <c r="I18" t="s">
        <v>251</v>
      </c>
    </row>
    <row r="19" spans="1:9">
      <c r="A19" t="s">
        <v>17</v>
      </c>
      <c r="B19" s="5">
        <v>351.76319999999998</v>
      </c>
      <c r="C19" s="5">
        <v>39.759599999999999</v>
      </c>
      <c r="D19" s="5">
        <v>42.564799999999998</v>
      </c>
      <c r="E19" s="5">
        <v>48.236400000000003</v>
      </c>
      <c r="F19">
        <v>33812.26</v>
      </c>
      <c r="G19" t="s">
        <v>373</v>
      </c>
      <c r="H19" t="s">
        <v>236</v>
      </c>
      <c r="I19" t="s">
        <v>251</v>
      </c>
    </row>
    <row r="20" spans="1:9">
      <c r="A20" t="s">
        <v>18</v>
      </c>
      <c r="B20" s="5">
        <v>187.816</v>
      </c>
      <c r="C20" s="5">
        <v>39.278399999999998</v>
      </c>
      <c r="D20" s="5">
        <v>42.363599999999998</v>
      </c>
      <c r="E20" s="5">
        <v>47.419699999999999</v>
      </c>
      <c r="F20">
        <v>34068.53</v>
      </c>
      <c r="G20" t="s">
        <v>373</v>
      </c>
      <c r="H20" t="s">
        <v>237</v>
      </c>
      <c r="I20" t="s">
        <v>251</v>
      </c>
    </row>
    <row r="21" spans="1:9">
      <c r="A21" t="s">
        <v>19</v>
      </c>
      <c r="B21" s="5">
        <v>118.6656</v>
      </c>
      <c r="C21" s="5">
        <v>38.4039</v>
      </c>
      <c r="D21" s="5">
        <v>42.055500000000002</v>
      </c>
      <c r="E21" s="5">
        <v>46.558599999999998</v>
      </c>
      <c r="F21">
        <v>33275.94</v>
      </c>
      <c r="G21" t="s">
        <v>373</v>
      </c>
      <c r="H21" t="s">
        <v>238</v>
      </c>
      <c r="I21" t="s">
        <v>251</v>
      </c>
    </row>
    <row r="22" spans="1:9">
      <c r="A22" t="s">
        <v>20</v>
      </c>
      <c r="B22" s="5">
        <v>22412.7952</v>
      </c>
      <c r="C22" s="5">
        <v>45.575899999999997</v>
      </c>
      <c r="D22" s="5">
        <v>47.539700000000003</v>
      </c>
      <c r="E22" s="5">
        <v>46.082999999999998</v>
      </c>
      <c r="F22">
        <v>61926.22</v>
      </c>
      <c r="G22" t="s">
        <v>373</v>
      </c>
      <c r="H22" t="s">
        <v>234</v>
      </c>
      <c r="I22" t="s">
        <v>254</v>
      </c>
    </row>
    <row r="23" spans="1:9">
      <c r="A23" t="s">
        <v>21</v>
      </c>
      <c r="B23" s="5">
        <v>6175.7695999999996</v>
      </c>
      <c r="C23" s="5">
        <v>43.651600000000002</v>
      </c>
      <c r="D23" s="5">
        <v>45.754100000000001</v>
      </c>
      <c r="E23" s="5">
        <v>44.377299999999998</v>
      </c>
      <c r="F23">
        <v>51353.84</v>
      </c>
      <c r="G23" t="s">
        <v>373</v>
      </c>
      <c r="H23" t="s">
        <v>235</v>
      </c>
      <c r="I23" t="s">
        <v>254</v>
      </c>
    </row>
    <row r="24" spans="1:9">
      <c r="A24" t="s">
        <v>22</v>
      </c>
      <c r="B24" s="5">
        <v>2712.8816000000002</v>
      </c>
      <c r="C24" s="5">
        <v>41.371099999999998</v>
      </c>
      <c r="D24" s="5">
        <v>44.180300000000003</v>
      </c>
      <c r="E24" s="5">
        <v>43.259700000000002</v>
      </c>
      <c r="F24">
        <v>45671.18</v>
      </c>
      <c r="G24" t="s">
        <v>373</v>
      </c>
      <c r="H24" t="s">
        <v>236</v>
      </c>
      <c r="I24" t="s">
        <v>254</v>
      </c>
    </row>
    <row r="25" spans="1:9">
      <c r="A25" t="s">
        <v>23</v>
      </c>
      <c r="B25" s="5">
        <v>1436.3904</v>
      </c>
      <c r="C25" s="5">
        <v>39.015799999999999</v>
      </c>
      <c r="D25" s="5">
        <v>42.795400000000001</v>
      </c>
      <c r="E25" s="5">
        <v>42.304499999999997</v>
      </c>
      <c r="F25">
        <v>41211.54</v>
      </c>
      <c r="G25" t="s">
        <v>373</v>
      </c>
      <c r="H25" t="s">
        <v>237</v>
      </c>
      <c r="I25" t="s">
        <v>254</v>
      </c>
    </row>
    <row r="26" spans="1:9">
      <c r="A26" t="s">
        <v>24</v>
      </c>
      <c r="B26" s="5">
        <v>812.57119999999998</v>
      </c>
      <c r="C26" s="5">
        <v>36.576700000000002</v>
      </c>
      <c r="D26" s="5">
        <v>41.616599999999998</v>
      </c>
      <c r="E26" s="5">
        <v>41.488599999999998</v>
      </c>
      <c r="F26">
        <v>38904.080000000002</v>
      </c>
      <c r="G26" t="s">
        <v>373</v>
      </c>
      <c r="H26" t="s">
        <v>238</v>
      </c>
      <c r="I26" t="s">
        <v>254</v>
      </c>
    </row>
    <row r="27" spans="1:9">
      <c r="A27" t="s">
        <v>25</v>
      </c>
      <c r="B27" s="5">
        <v>28812.088</v>
      </c>
      <c r="C27" s="5">
        <v>44.814900000000002</v>
      </c>
      <c r="D27" s="5">
        <v>46.935699999999997</v>
      </c>
      <c r="E27" s="5">
        <v>43.973199999999999</v>
      </c>
      <c r="F27">
        <v>56942.080000000002</v>
      </c>
      <c r="G27" t="s">
        <v>373</v>
      </c>
      <c r="H27" t="s">
        <v>234</v>
      </c>
      <c r="I27" t="s">
        <v>253</v>
      </c>
    </row>
    <row r="28" spans="1:9">
      <c r="A28" t="s">
        <v>26</v>
      </c>
      <c r="B28" s="5">
        <v>7172.4543999999996</v>
      </c>
      <c r="C28" s="5">
        <v>42.602200000000003</v>
      </c>
      <c r="D28" s="5">
        <v>45.144500000000001</v>
      </c>
      <c r="E28" s="5">
        <v>42.310200000000002</v>
      </c>
      <c r="F28">
        <v>41960.44</v>
      </c>
      <c r="G28" t="s">
        <v>373</v>
      </c>
      <c r="H28" t="s">
        <v>235</v>
      </c>
      <c r="I28" t="s">
        <v>253</v>
      </c>
    </row>
    <row r="29" spans="1:9">
      <c r="A29" t="s">
        <v>27</v>
      </c>
      <c r="B29" s="5">
        <v>2399.2175999999999</v>
      </c>
      <c r="C29" s="5">
        <v>40.092700000000001</v>
      </c>
      <c r="D29" s="5">
        <v>43.478499999999997</v>
      </c>
      <c r="E29" s="5">
        <v>41.165799999999997</v>
      </c>
      <c r="F29">
        <v>37368.89</v>
      </c>
      <c r="G29" t="s">
        <v>373</v>
      </c>
      <c r="H29" t="s">
        <v>236</v>
      </c>
      <c r="I29" t="s">
        <v>253</v>
      </c>
    </row>
    <row r="30" spans="1:9">
      <c r="A30" t="s">
        <v>28</v>
      </c>
      <c r="B30" s="5">
        <v>874.23680000000002</v>
      </c>
      <c r="C30" s="5">
        <v>37.539099999999998</v>
      </c>
      <c r="D30" s="5">
        <v>42.088700000000003</v>
      </c>
      <c r="E30" s="5">
        <v>40.2438</v>
      </c>
      <c r="F30">
        <v>36541</v>
      </c>
      <c r="G30" t="s">
        <v>373</v>
      </c>
      <c r="H30" t="s">
        <v>237</v>
      </c>
      <c r="I30" t="s">
        <v>253</v>
      </c>
    </row>
    <row r="31" spans="1:9">
      <c r="A31" t="s">
        <v>29</v>
      </c>
      <c r="B31" s="5">
        <v>336.01119999999997</v>
      </c>
      <c r="C31" s="5">
        <v>34.930999999999997</v>
      </c>
      <c r="D31" s="5">
        <v>41.0062</v>
      </c>
      <c r="E31" s="5">
        <v>39.523499999999999</v>
      </c>
      <c r="F31">
        <v>36150.089999999997</v>
      </c>
      <c r="G31" t="s">
        <v>373</v>
      </c>
      <c r="H31" t="s">
        <v>238</v>
      </c>
      <c r="I31" t="s">
        <v>253</v>
      </c>
    </row>
    <row r="32" spans="1:9">
      <c r="A32" t="s">
        <v>30</v>
      </c>
      <c r="B32" s="5">
        <v>78759.673599999995</v>
      </c>
      <c r="C32" s="5">
        <v>41.892099999999999</v>
      </c>
      <c r="D32" s="5">
        <v>45.693300000000001</v>
      </c>
      <c r="E32" s="5">
        <v>42.312100000000001</v>
      </c>
      <c r="F32">
        <v>93032.03</v>
      </c>
      <c r="G32" t="s">
        <v>373</v>
      </c>
      <c r="H32" t="s">
        <v>234</v>
      </c>
      <c r="I32" t="s">
        <v>252</v>
      </c>
    </row>
    <row r="33" spans="1:9">
      <c r="A33" t="s">
        <v>31</v>
      </c>
      <c r="B33" s="5">
        <v>19764.1872</v>
      </c>
      <c r="C33" s="5">
        <v>39.258000000000003</v>
      </c>
      <c r="D33" s="5">
        <v>43.892699999999998</v>
      </c>
      <c r="E33" s="5">
        <v>40.421599999999998</v>
      </c>
      <c r="F33">
        <v>64309.9</v>
      </c>
      <c r="G33" t="s">
        <v>373</v>
      </c>
      <c r="H33" t="s">
        <v>235</v>
      </c>
      <c r="I33" t="s">
        <v>252</v>
      </c>
    </row>
    <row r="34" spans="1:9">
      <c r="A34" t="s">
        <v>32</v>
      </c>
      <c r="B34" s="5">
        <v>7434.9008000000003</v>
      </c>
      <c r="C34" s="5">
        <v>36.804299999999998</v>
      </c>
      <c r="D34" s="5">
        <v>42.361899999999999</v>
      </c>
      <c r="E34" s="5">
        <v>39.533299999999997</v>
      </c>
      <c r="F34">
        <v>52199.48</v>
      </c>
      <c r="G34" t="s">
        <v>373</v>
      </c>
      <c r="H34" t="s">
        <v>236</v>
      </c>
      <c r="I34" t="s">
        <v>252</v>
      </c>
    </row>
    <row r="35" spans="1:9">
      <c r="A35" t="s">
        <v>33</v>
      </c>
      <c r="B35" s="5">
        <v>3272.1167999999998</v>
      </c>
      <c r="C35" s="5">
        <v>34.3996</v>
      </c>
      <c r="D35" s="5">
        <v>41.2423</v>
      </c>
      <c r="E35" s="5">
        <v>39.010100000000001</v>
      </c>
      <c r="F35">
        <v>48969.93</v>
      </c>
      <c r="G35" t="s">
        <v>373</v>
      </c>
      <c r="H35" t="s">
        <v>237</v>
      </c>
      <c r="I35" t="s">
        <v>252</v>
      </c>
    </row>
    <row r="36" spans="1:9">
      <c r="A36" t="s">
        <v>34</v>
      </c>
      <c r="B36" s="5">
        <v>1517.8671999999999</v>
      </c>
      <c r="C36" s="5">
        <v>31.975100000000001</v>
      </c>
      <c r="D36" s="5">
        <v>40.352200000000003</v>
      </c>
      <c r="E36" s="5">
        <v>38.613</v>
      </c>
      <c r="F36">
        <v>41649.81</v>
      </c>
      <c r="G36" t="s">
        <v>373</v>
      </c>
      <c r="H36" t="s">
        <v>238</v>
      </c>
      <c r="I36" t="s">
        <v>252</v>
      </c>
    </row>
    <row r="37" spans="1:9">
      <c r="A37" t="s">
        <v>35</v>
      </c>
      <c r="B37" s="5">
        <v>275676.76640000002</v>
      </c>
      <c r="C37" s="5">
        <v>41.042499999999997</v>
      </c>
      <c r="D37" s="5">
        <v>46.095799999999997</v>
      </c>
      <c r="E37" s="5">
        <v>42.325600000000001</v>
      </c>
      <c r="F37">
        <v>123178.16</v>
      </c>
      <c r="G37" t="s">
        <v>373</v>
      </c>
      <c r="H37" t="s">
        <v>234</v>
      </c>
      <c r="I37" t="s">
        <v>255</v>
      </c>
    </row>
    <row r="38" spans="1:9">
      <c r="A38" t="s">
        <v>36</v>
      </c>
      <c r="B38" s="5">
        <v>135391.1072</v>
      </c>
      <c r="C38" s="5">
        <v>37.319600000000001</v>
      </c>
      <c r="D38" s="5">
        <v>44.390900000000002</v>
      </c>
      <c r="E38" s="5">
        <v>40.378500000000003</v>
      </c>
      <c r="F38">
        <v>100527.18</v>
      </c>
      <c r="G38" t="s">
        <v>373</v>
      </c>
      <c r="H38" t="s">
        <v>235</v>
      </c>
      <c r="I38" t="s">
        <v>255</v>
      </c>
    </row>
    <row r="39" spans="1:9">
      <c r="A39" t="s">
        <v>37</v>
      </c>
      <c r="B39" s="5">
        <v>62169.731200000002</v>
      </c>
      <c r="C39" s="5">
        <v>33.749299999999998</v>
      </c>
      <c r="D39" s="5">
        <v>43.237400000000001</v>
      </c>
      <c r="E39" s="5">
        <v>39.340800000000002</v>
      </c>
      <c r="F39">
        <v>82324.14</v>
      </c>
      <c r="G39" t="s">
        <v>373</v>
      </c>
      <c r="H39" t="s">
        <v>236</v>
      </c>
      <c r="I39" t="s">
        <v>255</v>
      </c>
    </row>
    <row r="40" spans="1:9">
      <c r="A40" t="s">
        <v>38</v>
      </c>
      <c r="B40" s="5">
        <v>27514.286400000001</v>
      </c>
      <c r="C40" s="5">
        <v>30.827000000000002</v>
      </c>
      <c r="D40" s="5">
        <v>42.595700000000001</v>
      </c>
      <c r="E40" s="5">
        <v>38.852400000000003</v>
      </c>
      <c r="F40">
        <v>70292.11</v>
      </c>
      <c r="G40" t="s">
        <v>373</v>
      </c>
      <c r="H40" t="s">
        <v>237</v>
      </c>
      <c r="I40" t="s">
        <v>255</v>
      </c>
    </row>
    <row r="41" spans="1:9">
      <c r="A41" t="s">
        <v>39</v>
      </c>
      <c r="B41" s="5">
        <v>11672.4624</v>
      </c>
      <c r="C41" s="5">
        <v>28.454999999999998</v>
      </c>
      <c r="D41" s="5">
        <v>42.134399999999999</v>
      </c>
      <c r="E41" s="5">
        <v>38.566400000000002</v>
      </c>
      <c r="F41">
        <v>53372.44</v>
      </c>
      <c r="G41" t="s">
        <v>373</v>
      </c>
      <c r="H41" t="s">
        <v>238</v>
      </c>
      <c r="I41" t="s">
        <v>255</v>
      </c>
    </row>
    <row r="42" spans="1:9">
      <c r="A42" t="s">
        <v>40</v>
      </c>
      <c r="B42" s="5">
        <v>22527.142400000001</v>
      </c>
      <c r="C42" s="5">
        <v>45.35</v>
      </c>
      <c r="D42" s="5">
        <v>48.7819</v>
      </c>
      <c r="E42" s="5">
        <v>47.013100000000001</v>
      </c>
      <c r="F42">
        <v>54369.7</v>
      </c>
      <c r="G42" t="s">
        <v>373</v>
      </c>
      <c r="H42" t="s">
        <v>234</v>
      </c>
      <c r="I42" t="s">
        <v>99</v>
      </c>
    </row>
    <row r="43" spans="1:9">
      <c r="A43" t="s">
        <v>41</v>
      </c>
      <c r="B43" s="5">
        <v>9924.7839999999997</v>
      </c>
      <c r="C43" s="5">
        <v>43.479900000000001</v>
      </c>
      <c r="D43" s="5">
        <v>46.5274</v>
      </c>
      <c r="E43" s="5">
        <v>45.129800000000003</v>
      </c>
      <c r="F43">
        <v>44101.53</v>
      </c>
      <c r="G43" t="s">
        <v>373</v>
      </c>
      <c r="H43" t="s">
        <v>235</v>
      </c>
      <c r="I43" t="s">
        <v>99</v>
      </c>
    </row>
    <row r="44" spans="1:9">
      <c r="A44" t="s">
        <v>42</v>
      </c>
      <c r="B44" s="5">
        <v>5041.4448000000002</v>
      </c>
      <c r="C44" s="5">
        <v>41.115400000000001</v>
      </c>
      <c r="D44" s="5">
        <v>44.594099999999997</v>
      </c>
      <c r="E44" s="5">
        <v>43.635300000000001</v>
      </c>
      <c r="F44">
        <v>38740.71</v>
      </c>
      <c r="G44" t="s">
        <v>373</v>
      </c>
      <c r="H44" t="s">
        <v>236</v>
      </c>
      <c r="I44" t="s">
        <v>99</v>
      </c>
    </row>
    <row r="45" spans="1:9">
      <c r="A45" t="s">
        <v>43</v>
      </c>
      <c r="B45" s="5">
        <v>2762.1680000000001</v>
      </c>
      <c r="C45" s="5">
        <v>38.424300000000002</v>
      </c>
      <c r="D45" s="5">
        <v>43.097900000000003</v>
      </c>
      <c r="E45" s="5">
        <v>42.547400000000003</v>
      </c>
      <c r="F45">
        <v>41983.09</v>
      </c>
      <c r="G45" t="s">
        <v>373</v>
      </c>
      <c r="H45" t="s">
        <v>237</v>
      </c>
      <c r="I45" t="s">
        <v>99</v>
      </c>
    </row>
    <row r="46" spans="1:9">
      <c r="A46" t="s">
        <v>44</v>
      </c>
      <c r="B46" s="5">
        <v>1507.6288</v>
      </c>
      <c r="C46" s="5">
        <v>35.473500000000001</v>
      </c>
      <c r="D46" s="5">
        <v>41.859200000000001</v>
      </c>
      <c r="E46" s="5">
        <v>41.748100000000001</v>
      </c>
      <c r="F46">
        <v>39796.28</v>
      </c>
      <c r="G46" t="s">
        <v>373</v>
      </c>
      <c r="H46" t="s">
        <v>238</v>
      </c>
      <c r="I46" t="s">
        <v>99</v>
      </c>
    </row>
    <row r="47" spans="1:9">
      <c r="A47" t="s">
        <v>45</v>
      </c>
      <c r="B47" s="5">
        <v>54450.843200000003</v>
      </c>
      <c r="C47" s="5">
        <v>41.408499999999997</v>
      </c>
      <c r="D47" s="5">
        <v>44.2849</v>
      </c>
      <c r="E47" s="5">
        <v>42.7652</v>
      </c>
      <c r="F47">
        <v>76637.08</v>
      </c>
      <c r="G47" t="s">
        <v>372</v>
      </c>
      <c r="H47" t="s">
        <v>234</v>
      </c>
      <c r="I47" t="s">
        <v>248</v>
      </c>
    </row>
    <row r="48" spans="1:9">
      <c r="A48" t="s">
        <v>46</v>
      </c>
      <c r="B48" s="5">
        <v>18124.216</v>
      </c>
      <c r="C48" s="5">
        <v>38.972799999999999</v>
      </c>
      <c r="D48" s="5">
        <v>42.467100000000002</v>
      </c>
      <c r="E48" s="5">
        <v>41.221699999999998</v>
      </c>
      <c r="F48">
        <v>58033.91</v>
      </c>
      <c r="G48" t="s">
        <v>372</v>
      </c>
      <c r="H48" t="s">
        <v>235</v>
      </c>
      <c r="I48" t="s">
        <v>248</v>
      </c>
    </row>
    <row r="49" spans="1:9">
      <c r="A49" t="s">
        <v>47</v>
      </c>
      <c r="B49" s="5">
        <v>7690.4224000000004</v>
      </c>
      <c r="C49" s="5">
        <v>36.253599999999999</v>
      </c>
      <c r="D49" s="5">
        <v>40.923999999999999</v>
      </c>
      <c r="E49" s="5">
        <v>40.191400000000002</v>
      </c>
      <c r="F49">
        <v>42946.51</v>
      </c>
      <c r="G49" t="s">
        <v>372</v>
      </c>
      <c r="H49" t="s">
        <v>236</v>
      </c>
      <c r="I49" t="s">
        <v>248</v>
      </c>
    </row>
    <row r="50" spans="1:9">
      <c r="A50" t="s">
        <v>48</v>
      </c>
      <c r="B50" s="5">
        <v>3538.4911999999999</v>
      </c>
      <c r="C50" s="5">
        <v>33.460500000000003</v>
      </c>
      <c r="D50" s="5">
        <v>39.816899999999997</v>
      </c>
      <c r="E50" s="5">
        <v>39.524900000000002</v>
      </c>
      <c r="F50">
        <v>40051.82</v>
      </c>
      <c r="G50" t="s">
        <v>372</v>
      </c>
      <c r="H50" t="s">
        <v>237</v>
      </c>
      <c r="I50" t="s">
        <v>248</v>
      </c>
    </row>
    <row r="51" spans="1:9">
      <c r="A51" t="s">
        <v>49</v>
      </c>
      <c r="B51" s="5">
        <v>1578.2816</v>
      </c>
      <c r="C51" s="5">
        <v>30.726500000000001</v>
      </c>
      <c r="D51" s="5">
        <v>38.883200000000002</v>
      </c>
      <c r="E51" s="5">
        <v>38.990200000000002</v>
      </c>
      <c r="F51">
        <v>37922.1</v>
      </c>
      <c r="G51" t="s">
        <v>372</v>
      </c>
      <c r="H51" t="s">
        <v>238</v>
      </c>
      <c r="I51" t="s">
        <v>248</v>
      </c>
    </row>
    <row r="52" spans="1:9">
      <c r="A52" t="s">
        <v>50</v>
      </c>
      <c r="B52" s="5">
        <v>44748.428800000002</v>
      </c>
      <c r="C52" s="5">
        <v>39.539099999999998</v>
      </c>
      <c r="D52" s="5">
        <v>47.121899999999997</v>
      </c>
      <c r="E52" s="5">
        <v>45.469900000000003</v>
      </c>
      <c r="F52">
        <v>57723.77</v>
      </c>
      <c r="G52" t="s">
        <v>372</v>
      </c>
      <c r="H52" t="s">
        <v>234</v>
      </c>
      <c r="I52" t="s">
        <v>249</v>
      </c>
    </row>
    <row r="53" spans="1:9">
      <c r="A53" t="s">
        <v>51</v>
      </c>
      <c r="B53" s="5">
        <v>2978.6271999999999</v>
      </c>
      <c r="C53" s="5">
        <v>38.933399999999999</v>
      </c>
      <c r="D53" s="5">
        <v>46.601300000000002</v>
      </c>
      <c r="E53" s="5">
        <v>44.936500000000002</v>
      </c>
      <c r="F53">
        <v>37422</v>
      </c>
      <c r="G53" t="s">
        <v>372</v>
      </c>
      <c r="H53" t="s">
        <v>235</v>
      </c>
      <c r="I53" t="s">
        <v>249</v>
      </c>
    </row>
    <row r="54" spans="1:9">
      <c r="A54" t="s">
        <v>52</v>
      </c>
      <c r="B54" s="5">
        <v>597.04319999999996</v>
      </c>
      <c r="C54" s="5">
        <v>38.636200000000002</v>
      </c>
      <c r="D54" s="5">
        <v>46.098500000000001</v>
      </c>
      <c r="E54" s="5">
        <v>44.613100000000003</v>
      </c>
      <c r="F54">
        <v>33763.93</v>
      </c>
      <c r="G54" t="s">
        <v>372</v>
      </c>
      <c r="H54" t="s">
        <v>236</v>
      </c>
      <c r="I54" t="s">
        <v>249</v>
      </c>
    </row>
    <row r="55" spans="1:9">
      <c r="A55" t="s">
        <v>53</v>
      </c>
      <c r="B55" s="5">
        <v>273.88639999999998</v>
      </c>
      <c r="C55" s="5">
        <v>38.154800000000002</v>
      </c>
      <c r="D55" s="5">
        <v>45.6145</v>
      </c>
      <c r="E55" s="5">
        <v>44.288200000000003</v>
      </c>
      <c r="F55">
        <v>39135.94</v>
      </c>
      <c r="G55" t="s">
        <v>372</v>
      </c>
      <c r="H55" t="s">
        <v>237</v>
      </c>
      <c r="I55" t="s">
        <v>249</v>
      </c>
    </row>
    <row r="56" spans="1:9">
      <c r="A56" t="s">
        <v>54</v>
      </c>
      <c r="B56" s="5">
        <v>149.37280000000001</v>
      </c>
      <c r="C56" s="5">
        <v>37.401600000000002</v>
      </c>
      <c r="D56" s="5">
        <v>44.970599999999997</v>
      </c>
      <c r="E56" s="5">
        <v>43.846800000000002</v>
      </c>
      <c r="F56">
        <v>33055.019999999997</v>
      </c>
      <c r="G56" t="s">
        <v>372</v>
      </c>
      <c r="H56" t="s">
        <v>238</v>
      </c>
      <c r="I56" t="s">
        <v>249</v>
      </c>
    </row>
    <row r="57" spans="1:9">
      <c r="A57" t="s">
        <v>55</v>
      </c>
      <c r="B57" s="5">
        <v>27221.875199999999</v>
      </c>
      <c r="C57" s="5">
        <v>40.661200000000001</v>
      </c>
      <c r="D57" s="5">
        <v>43.941699999999997</v>
      </c>
      <c r="E57" s="5">
        <v>49.804299999999998</v>
      </c>
      <c r="F57">
        <v>51702.96</v>
      </c>
      <c r="G57" t="s">
        <v>372</v>
      </c>
      <c r="H57" t="s">
        <v>234</v>
      </c>
      <c r="I57" t="s">
        <v>250</v>
      </c>
    </row>
    <row r="58" spans="1:9">
      <c r="A58" t="s">
        <v>56</v>
      </c>
      <c r="B58" s="5">
        <v>1896.0175999999999</v>
      </c>
      <c r="C58" s="5">
        <v>40.261000000000003</v>
      </c>
      <c r="D58" s="5">
        <v>43.473300000000002</v>
      </c>
      <c r="E58" s="5">
        <v>49.506300000000003</v>
      </c>
      <c r="F58">
        <v>36914.83</v>
      </c>
      <c r="G58" t="s">
        <v>372</v>
      </c>
      <c r="H58" t="s">
        <v>235</v>
      </c>
      <c r="I58" t="s">
        <v>250</v>
      </c>
    </row>
    <row r="59" spans="1:9">
      <c r="A59" t="s">
        <v>57</v>
      </c>
      <c r="B59" s="5">
        <v>509.90879999999999</v>
      </c>
      <c r="C59" s="5">
        <v>40.054699999999997</v>
      </c>
      <c r="D59" s="5">
        <v>43.443600000000004</v>
      </c>
      <c r="E59" s="5">
        <v>49.273400000000002</v>
      </c>
      <c r="F59">
        <v>35169.300000000003</v>
      </c>
      <c r="G59" t="s">
        <v>372</v>
      </c>
      <c r="H59" t="s">
        <v>236</v>
      </c>
      <c r="I59" t="s">
        <v>250</v>
      </c>
    </row>
    <row r="60" spans="1:9">
      <c r="A60" t="s">
        <v>58</v>
      </c>
      <c r="B60" s="5">
        <v>280.33760000000001</v>
      </c>
      <c r="C60" s="5">
        <v>39.696100000000001</v>
      </c>
      <c r="D60" s="5">
        <v>43.372</v>
      </c>
      <c r="E60" s="5">
        <v>48.894399999999997</v>
      </c>
      <c r="F60">
        <v>34911.269999999997</v>
      </c>
      <c r="G60" t="s">
        <v>372</v>
      </c>
      <c r="H60" t="s">
        <v>237</v>
      </c>
      <c r="I60" t="s">
        <v>250</v>
      </c>
    </row>
    <row r="61" spans="1:9">
      <c r="A61" t="s">
        <v>59</v>
      </c>
      <c r="B61" s="5">
        <v>168.31039999999999</v>
      </c>
      <c r="C61" s="5">
        <v>39.098999999999997</v>
      </c>
      <c r="D61" s="5">
        <v>43.0563</v>
      </c>
      <c r="E61" s="5">
        <v>48.360300000000002</v>
      </c>
      <c r="F61">
        <v>34529.089999999997</v>
      </c>
      <c r="G61" t="s">
        <v>372</v>
      </c>
      <c r="H61" t="s">
        <v>238</v>
      </c>
      <c r="I61" t="s">
        <v>250</v>
      </c>
    </row>
    <row r="62" spans="1:9">
      <c r="A62" t="s">
        <v>60</v>
      </c>
      <c r="B62" s="5">
        <v>31664.846399999999</v>
      </c>
      <c r="C62" s="5">
        <v>40.492100000000001</v>
      </c>
      <c r="D62" s="5">
        <v>43.323700000000002</v>
      </c>
      <c r="E62" s="5">
        <v>49.623899999999999</v>
      </c>
      <c r="F62">
        <v>55791.07</v>
      </c>
      <c r="G62" t="s">
        <v>372</v>
      </c>
      <c r="H62" t="s">
        <v>234</v>
      </c>
      <c r="I62" t="s">
        <v>251</v>
      </c>
    </row>
    <row r="63" spans="1:9">
      <c r="A63" t="s">
        <v>61</v>
      </c>
      <c r="B63" s="5">
        <v>1696.0591999999999</v>
      </c>
      <c r="C63" s="5">
        <v>40.0745</v>
      </c>
      <c r="D63" s="5">
        <v>42.805999999999997</v>
      </c>
      <c r="E63" s="5">
        <v>49.174799999999998</v>
      </c>
      <c r="F63">
        <v>38316.980000000003</v>
      </c>
      <c r="G63" t="s">
        <v>372</v>
      </c>
      <c r="H63" t="s">
        <v>235</v>
      </c>
      <c r="I63" t="s">
        <v>251</v>
      </c>
    </row>
    <row r="64" spans="1:9">
      <c r="A64" t="s">
        <v>62</v>
      </c>
      <c r="B64" s="5">
        <v>373.18720000000002</v>
      </c>
      <c r="C64" s="5">
        <v>39.890900000000002</v>
      </c>
      <c r="D64" s="5">
        <v>42.7194</v>
      </c>
      <c r="E64" s="5">
        <v>48.567500000000003</v>
      </c>
      <c r="F64">
        <v>35897.279999999999</v>
      </c>
      <c r="G64" t="s">
        <v>372</v>
      </c>
      <c r="H64" t="s">
        <v>236</v>
      </c>
      <c r="I64" t="s">
        <v>251</v>
      </c>
    </row>
    <row r="65" spans="1:9">
      <c r="A65" t="s">
        <v>63</v>
      </c>
      <c r="B65" s="5">
        <v>199.1808</v>
      </c>
      <c r="C65" s="5">
        <v>39.527999999999999</v>
      </c>
      <c r="D65" s="5">
        <v>42.551400000000001</v>
      </c>
      <c r="E65" s="5">
        <v>47.853700000000003</v>
      </c>
      <c r="F65">
        <v>35516.21</v>
      </c>
      <c r="G65" t="s">
        <v>372</v>
      </c>
      <c r="H65" t="s">
        <v>237</v>
      </c>
      <c r="I65" t="s">
        <v>251</v>
      </c>
    </row>
    <row r="66" spans="1:9">
      <c r="A66" t="s">
        <v>64</v>
      </c>
      <c r="B66" s="5">
        <v>125.5376</v>
      </c>
      <c r="C66" s="5">
        <v>38.849600000000002</v>
      </c>
      <c r="D66" s="5">
        <v>42.2806</v>
      </c>
      <c r="E66" s="5">
        <v>46.916499999999999</v>
      </c>
      <c r="F66">
        <v>38863.96</v>
      </c>
      <c r="G66" t="s">
        <v>372</v>
      </c>
      <c r="H66" t="s">
        <v>238</v>
      </c>
      <c r="I66" t="s">
        <v>251</v>
      </c>
    </row>
    <row r="67" spans="1:9">
      <c r="A67" t="s">
        <v>65</v>
      </c>
      <c r="B67" s="5">
        <v>16824.019199999999</v>
      </c>
      <c r="C67" s="5">
        <v>45.602800000000002</v>
      </c>
      <c r="D67" s="5">
        <v>47.691800000000001</v>
      </c>
      <c r="E67" s="5">
        <v>46.136299999999999</v>
      </c>
      <c r="F67">
        <v>57166</v>
      </c>
      <c r="G67" t="s">
        <v>372</v>
      </c>
      <c r="H67" t="s">
        <v>234</v>
      </c>
      <c r="I67" t="s">
        <v>254</v>
      </c>
    </row>
    <row r="68" spans="1:9">
      <c r="A68" t="s">
        <v>66</v>
      </c>
      <c r="B68" s="5">
        <v>5651.4287999999997</v>
      </c>
      <c r="C68" s="5">
        <v>44.002000000000002</v>
      </c>
      <c r="D68" s="5">
        <v>46.3474</v>
      </c>
      <c r="E68" s="5">
        <v>44.830399999999997</v>
      </c>
      <c r="F68">
        <v>49256.24</v>
      </c>
      <c r="G68" t="s">
        <v>372</v>
      </c>
      <c r="H68" t="s">
        <v>235</v>
      </c>
      <c r="I68" t="s">
        <v>254</v>
      </c>
    </row>
    <row r="69" spans="1:9">
      <c r="A69" t="s">
        <v>67</v>
      </c>
      <c r="B69" s="5">
        <v>2660.1952000000001</v>
      </c>
      <c r="C69" s="5">
        <v>41.900700000000001</v>
      </c>
      <c r="D69" s="5">
        <v>44.962000000000003</v>
      </c>
      <c r="E69" s="5">
        <v>43.788899999999998</v>
      </c>
      <c r="F69">
        <v>49011.360000000001</v>
      </c>
      <c r="G69" t="s">
        <v>372</v>
      </c>
      <c r="H69" t="s">
        <v>236</v>
      </c>
      <c r="I69" t="s">
        <v>254</v>
      </c>
    </row>
    <row r="70" spans="1:9">
      <c r="A70" t="s">
        <v>68</v>
      </c>
      <c r="B70" s="5">
        <v>1470.5103999999999</v>
      </c>
      <c r="C70" s="5">
        <v>39.683999999999997</v>
      </c>
      <c r="D70" s="5">
        <v>43.708100000000002</v>
      </c>
      <c r="E70" s="5">
        <v>42.902900000000002</v>
      </c>
      <c r="F70">
        <v>44000.94</v>
      </c>
      <c r="G70" t="s">
        <v>372</v>
      </c>
      <c r="H70" t="s">
        <v>237</v>
      </c>
      <c r="I70" t="s">
        <v>254</v>
      </c>
    </row>
    <row r="71" spans="1:9">
      <c r="A71" t="s">
        <v>69</v>
      </c>
      <c r="B71" s="5">
        <v>848.26239999999996</v>
      </c>
      <c r="C71" s="5">
        <v>37.2605</v>
      </c>
      <c r="D71" s="5">
        <v>42.423699999999997</v>
      </c>
      <c r="E71" s="5">
        <v>42.031100000000002</v>
      </c>
      <c r="F71">
        <v>43680.93</v>
      </c>
      <c r="G71" t="s">
        <v>372</v>
      </c>
      <c r="H71" t="s">
        <v>238</v>
      </c>
      <c r="I71" t="s">
        <v>254</v>
      </c>
    </row>
    <row r="72" spans="1:9">
      <c r="A72" t="s">
        <v>70</v>
      </c>
      <c r="B72" s="5">
        <v>19782.852800000001</v>
      </c>
      <c r="C72" s="5">
        <v>44.8962</v>
      </c>
      <c r="D72" s="5">
        <v>47.225900000000003</v>
      </c>
      <c r="E72" s="5">
        <v>43.993600000000001</v>
      </c>
      <c r="F72">
        <v>52918.559999999998</v>
      </c>
      <c r="G72" t="s">
        <v>372</v>
      </c>
      <c r="H72" t="s">
        <v>234</v>
      </c>
      <c r="I72" t="s">
        <v>253</v>
      </c>
    </row>
    <row r="73" spans="1:9">
      <c r="A73" t="s">
        <v>71</v>
      </c>
      <c r="B73" s="5">
        <v>6013.0032000000001</v>
      </c>
      <c r="C73" s="5">
        <v>43.103400000000001</v>
      </c>
      <c r="D73" s="5">
        <v>45.706099999999999</v>
      </c>
      <c r="E73" s="5">
        <v>42.693100000000001</v>
      </c>
      <c r="F73">
        <v>44087.07</v>
      </c>
      <c r="G73" t="s">
        <v>372</v>
      </c>
      <c r="H73" t="s">
        <v>235</v>
      </c>
      <c r="I73" t="s">
        <v>253</v>
      </c>
    </row>
    <row r="74" spans="1:9">
      <c r="A74" t="s">
        <v>72</v>
      </c>
      <c r="B74" s="5">
        <v>2298.0783999999999</v>
      </c>
      <c r="C74" s="5">
        <v>40.8581</v>
      </c>
      <c r="D74" s="5">
        <v>44.193600000000004</v>
      </c>
      <c r="E74" s="5">
        <v>41.630800000000001</v>
      </c>
      <c r="F74">
        <v>42600.54</v>
      </c>
      <c r="G74" t="s">
        <v>372</v>
      </c>
      <c r="H74" t="s">
        <v>236</v>
      </c>
      <c r="I74" t="s">
        <v>253</v>
      </c>
    </row>
    <row r="75" spans="1:9">
      <c r="A75" t="s">
        <v>73</v>
      </c>
      <c r="B75" s="5">
        <v>999.27359999999999</v>
      </c>
      <c r="C75" s="5">
        <v>38.4848</v>
      </c>
      <c r="D75" s="5">
        <v>42.909700000000001</v>
      </c>
      <c r="E75" s="5">
        <v>40.749200000000002</v>
      </c>
      <c r="F75">
        <v>41598.959999999999</v>
      </c>
      <c r="G75" t="s">
        <v>372</v>
      </c>
      <c r="H75" t="s">
        <v>237</v>
      </c>
      <c r="I75" t="s">
        <v>253</v>
      </c>
    </row>
    <row r="76" spans="1:9">
      <c r="A76" t="s">
        <v>74</v>
      </c>
      <c r="B76" s="5">
        <v>475.57119999999998</v>
      </c>
      <c r="C76" s="5">
        <v>35.9925</v>
      </c>
      <c r="D76" s="5">
        <v>41.7303</v>
      </c>
      <c r="E76" s="5">
        <v>39.956299999999999</v>
      </c>
      <c r="F76">
        <v>41317.49</v>
      </c>
      <c r="G76" t="s">
        <v>372</v>
      </c>
      <c r="H76" t="s">
        <v>238</v>
      </c>
      <c r="I76" t="s">
        <v>253</v>
      </c>
    </row>
    <row r="77" spans="1:9">
      <c r="A77" t="s">
        <v>75</v>
      </c>
      <c r="B77" s="5">
        <v>55338.807999999997</v>
      </c>
      <c r="C77" s="5">
        <v>41.684600000000003</v>
      </c>
      <c r="D77" s="5">
        <v>45.672699999999999</v>
      </c>
      <c r="E77" s="5">
        <v>42.217199999999998</v>
      </c>
      <c r="F77">
        <v>70461.23</v>
      </c>
      <c r="G77" t="s">
        <v>372</v>
      </c>
      <c r="H77" t="s">
        <v>234</v>
      </c>
      <c r="I77" t="s">
        <v>252</v>
      </c>
    </row>
    <row r="78" spans="1:9">
      <c r="A78" t="s">
        <v>76</v>
      </c>
      <c r="B78" s="5">
        <v>17141.32</v>
      </c>
      <c r="C78" s="5">
        <v>39.650199999999998</v>
      </c>
      <c r="D78" s="5">
        <v>44.361400000000003</v>
      </c>
      <c r="E78" s="5">
        <v>40.7774</v>
      </c>
      <c r="F78">
        <v>55237.83</v>
      </c>
      <c r="G78" t="s">
        <v>372</v>
      </c>
      <c r="H78" t="s">
        <v>235</v>
      </c>
      <c r="I78" t="s">
        <v>252</v>
      </c>
    </row>
    <row r="79" spans="1:9">
      <c r="A79" t="s">
        <v>77</v>
      </c>
      <c r="B79" s="5">
        <v>7081.2687999999998</v>
      </c>
      <c r="C79" s="5">
        <v>37.426699999999997</v>
      </c>
      <c r="D79" s="5">
        <v>43.081400000000002</v>
      </c>
      <c r="E79" s="5">
        <v>39.907899999999998</v>
      </c>
      <c r="F79">
        <v>48812.22</v>
      </c>
      <c r="G79" t="s">
        <v>372</v>
      </c>
      <c r="H79" t="s">
        <v>236</v>
      </c>
      <c r="I79" t="s">
        <v>252</v>
      </c>
    </row>
    <row r="80" spans="1:9">
      <c r="A80" t="s">
        <v>78</v>
      </c>
      <c r="B80" s="5">
        <v>3293.5711999999999</v>
      </c>
      <c r="C80" s="5">
        <v>35.117800000000003</v>
      </c>
      <c r="D80" s="5">
        <v>42.0229</v>
      </c>
      <c r="E80" s="5">
        <v>39.374400000000001</v>
      </c>
      <c r="F80">
        <v>44713.07</v>
      </c>
      <c r="G80" t="s">
        <v>372</v>
      </c>
      <c r="H80" t="s">
        <v>237</v>
      </c>
      <c r="I80" t="s">
        <v>252</v>
      </c>
    </row>
    <row r="81" spans="1:9">
      <c r="A81" t="s">
        <v>79</v>
      </c>
      <c r="B81" s="5">
        <v>1628.1328000000001</v>
      </c>
      <c r="C81" s="5">
        <v>32.745600000000003</v>
      </c>
      <c r="D81" s="5">
        <v>41.050800000000002</v>
      </c>
      <c r="E81" s="5">
        <v>38.927999999999997</v>
      </c>
      <c r="F81">
        <v>46015.33</v>
      </c>
      <c r="G81" t="s">
        <v>372</v>
      </c>
      <c r="H81" t="s">
        <v>238</v>
      </c>
      <c r="I81" t="s">
        <v>252</v>
      </c>
    </row>
    <row r="82" spans="1:9">
      <c r="A82" t="s">
        <v>80</v>
      </c>
      <c r="B82" s="5">
        <v>235661.63519999999</v>
      </c>
      <c r="C82" s="5">
        <v>40.072899999999997</v>
      </c>
      <c r="D82" s="5">
        <v>45.7517</v>
      </c>
      <c r="E82" s="5">
        <v>41.823599999999999</v>
      </c>
      <c r="F82">
        <v>119831</v>
      </c>
      <c r="G82" t="s">
        <v>372</v>
      </c>
      <c r="H82" t="s">
        <v>234</v>
      </c>
      <c r="I82" t="s">
        <v>255</v>
      </c>
    </row>
    <row r="83" spans="1:9">
      <c r="A83" t="s">
        <v>81</v>
      </c>
      <c r="B83" s="5">
        <v>109748.056</v>
      </c>
      <c r="C83" s="5">
        <v>36.164099999999998</v>
      </c>
      <c r="D83" s="5">
        <v>44.297800000000002</v>
      </c>
      <c r="E83" s="5">
        <v>40.186700000000002</v>
      </c>
      <c r="F83">
        <v>95776.51</v>
      </c>
      <c r="G83" t="s">
        <v>372</v>
      </c>
      <c r="H83" t="s">
        <v>235</v>
      </c>
      <c r="I83" t="s">
        <v>255</v>
      </c>
    </row>
    <row r="84" spans="1:9">
      <c r="A84" t="s">
        <v>82</v>
      </c>
      <c r="B84" s="5">
        <v>49207.476799999997</v>
      </c>
      <c r="C84" s="5">
        <v>32.790100000000002</v>
      </c>
      <c r="D84" s="5">
        <v>43.293799999999997</v>
      </c>
      <c r="E84" s="5">
        <v>39.284399999999998</v>
      </c>
      <c r="F84">
        <v>80798.66</v>
      </c>
      <c r="G84" t="s">
        <v>372</v>
      </c>
      <c r="H84" t="s">
        <v>236</v>
      </c>
      <c r="I84" t="s">
        <v>255</v>
      </c>
    </row>
    <row r="85" spans="1:9">
      <c r="A85" t="s">
        <v>83</v>
      </c>
      <c r="B85" s="5">
        <v>21935.0576</v>
      </c>
      <c r="C85" s="5">
        <v>30.145</v>
      </c>
      <c r="D85" s="5">
        <v>42.788600000000002</v>
      </c>
      <c r="E85" s="5">
        <v>38.910299999999999</v>
      </c>
      <c r="F85">
        <v>68045.23</v>
      </c>
      <c r="G85" t="s">
        <v>372</v>
      </c>
      <c r="H85" t="s">
        <v>237</v>
      </c>
      <c r="I85" t="s">
        <v>255</v>
      </c>
    </row>
    <row r="86" spans="1:9">
      <c r="A86" t="s">
        <v>84</v>
      </c>
      <c r="B86" s="5">
        <v>9248.3168000000005</v>
      </c>
      <c r="C86" s="5">
        <v>27.941500000000001</v>
      </c>
      <c r="D86" s="5">
        <v>42.287500000000001</v>
      </c>
      <c r="E86" s="5">
        <v>38.601999999999997</v>
      </c>
      <c r="F86">
        <v>57183.34</v>
      </c>
      <c r="G86" t="s">
        <v>372</v>
      </c>
      <c r="H86" t="s">
        <v>238</v>
      </c>
      <c r="I86" t="s">
        <v>255</v>
      </c>
    </row>
    <row r="87" spans="1:9">
      <c r="A87" t="s">
        <v>85</v>
      </c>
      <c r="B87" s="5">
        <v>18790.788799999998</v>
      </c>
      <c r="C87" s="5">
        <v>45.307099999999998</v>
      </c>
      <c r="D87" s="5">
        <v>49.192700000000002</v>
      </c>
      <c r="E87" s="5">
        <v>47.296100000000003</v>
      </c>
      <c r="F87">
        <v>51623.03</v>
      </c>
      <c r="G87" t="s">
        <v>372</v>
      </c>
      <c r="H87" t="s">
        <v>234</v>
      </c>
      <c r="I87" t="s">
        <v>99</v>
      </c>
    </row>
    <row r="88" spans="1:9">
      <c r="A88" t="s">
        <v>86</v>
      </c>
      <c r="B88" s="5">
        <v>8698.6352000000006</v>
      </c>
      <c r="C88" s="5">
        <v>43.630899999999997</v>
      </c>
      <c r="D88" s="5">
        <v>47.124299999999998</v>
      </c>
      <c r="E88" s="5">
        <v>45.567300000000003</v>
      </c>
      <c r="F88">
        <v>44461.81</v>
      </c>
      <c r="G88" t="s">
        <v>372</v>
      </c>
      <c r="H88" t="s">
        <v>235</v>
      </c>
      <c r="I88" t="s">
        <v>99</v>
      </c>
    </row>
    <row r="89" spans="1:9">
      <c r="A89" t="s">
        <v>87</v>
      </c>
      <c r="B89" s="5">
        <v>4549.2960000000003</v>
      </c>
      <c r="C89" s="5">
        <v>41.388500000000001</v>
      </c>
      <c r="D89" s="5">
        <v>45.172400000000003</v>
      </c>
      <c r="E89" s="5">
        <v>44.023600000000002</v>
      </c>
      <c r="F89">
        <v>40432.720000000001</v>
      </c>
      <c r="G89" t="s">
        <v>372</v>
      </c>
      <c r="H89" t="s">
        <v>236</v>
      </c>
      <c r="I89" t="s">
        <v>99</v>
      </c>
    </row>
    <row r="90" spans="1:9">
      <c r="A90" t="s">
        <v>88</v>
      </c>
      <c r="B90" s="5">
        <v>2552.9888000000001</v>
      </c>
      <c r="C90" s="5">
        <v>38.818100000000001</v>
      </c>
      <c r="D90" s="5">
        <v>43.7044</v>
      </c>
      <c r="E90" s="5">
        <v>42.911000000000001</v>
      </c>
      <c r="F90">
        <v>38204.959999999999</v>
      </c>
      <c r="G90" t="s">
        <v>372</v>
      </c>
      <c r="H90" t="s">
        <v>237</v>
      </c>
      <c r="I90" t="s">
        <v>99</v>
      </c>
    </row>
    <row r="91" spans="1:9">
      <c r="A91" t="s">
        <v>89</v>
      </c>
      <c r="B91" s="5">
        <v>1411.6320000000001</v>
      </c>
      <c r="C91" s="5">
        <v>35.958300000000001</v>
      </c>
      <c r="D91" s="5">
        <v>42.359299999999998</v>
      </c>
      <c r="E91" s="5">
        <v>41.983199999999997</v>
      </c>
      <c r="F91">
        <v>36460.79</v>
      </c>
      <c r="G91" t="s">
        <v>372</v>
      </c>
      <c r="H91" t="s">
        <v>238</v>
      </c>
      <c r="I91" t="s">
        <v>99</v>
      </c>
    </row>
    <row r="92" spans="1:9">
      <c r="A92" t="s">
        <v>101</v>
      </c>
      <c r="B92" s="5">
        <v>45786.692799999997</v>
      </c>
      <c r="C92" s="5">
        <v>38.844000000000001</v>
      </c>
      <c r="D92" s="5">
        <v>45.522100000000002</v>
      </c>
      <c r="E92" s="5">
        <v>44.444299999999998</v>
      </c>
      <c r="F92">
        <v>145093.16</v>
      </c>
      <c r="G92" t="s">
        <v>373</v>
      </c>
      <c r="H92" t="s">
        <v>234</v>
      </c>
      <c r="I92" t="s">
        <v>259</v>
      </c>
    </row>
    <row r="93" spans="1:9">
      <c r="A93" t="s">
        <v>102</v>
      </c>
      <c r="B93" s="5">
        <v>6345.6815999999999</v>
      </c>
      <c r="C93" s="5">
        <v>37.731099999999998</v>
      </c>
      <c r="D93" s="5">
        <v>43.785499999999999</v>
      </c>
      <c r="E93" s="5">
        <v>42.653700000000001</v>
      </c>
      <c r="F93">
        <v>108203.67</v>
      </c>
      <c r="G93" t="s">
        <v>373</v>
      </c>
      <c r="H93" t="s">
        <v>235</v>
      </c>
      <c r="I93" t="s">
        <v>259</v>
      </c>
    </row>
    <row r="94" spans="1:9">
      <c r="A94" t="s">
        <v>103</v>
      </c>
      <c r="B94" s="5">
        <v>2645.0351999999998</v>
      </c>
      <c r="C94" s="5">
        <v>36.2849</v>
      </c>
      <c r="D94" s="5">
        <v>42.261800000000001</v>
      </c>
      <c r="E94" s="5">
        <v>41.052900000000001</v>
      </c>
      <c r="F94">
        <v>96355.63</v>
      </c>
      <c r="G94" t="s">
        <v>373</v>
      </c>
      <c r="H94" t="s">
        <v>236</v>
      </c>
      <c r="I94" t="s">
        <v>259</v>
      </c>
    </row>
    <row r="95" spans="1:9">
      <c r="A95" t="s">
        <v>104</v>
      </c>
      <c r="B95" s="5">
        <v>1286.9503999999999</v>
      </c>
      <c r="C95" s="5">
        <v>34.517000000000003</v>
      </c>
      <c r="D95" s="5">
        <v>41.104599999999998</v>
      </c>
      <c r="E95" s="5">
        <v>39.795499999999997</v>
      </c>
      <c r="F95">
        <v>91207.29</v>
      </c>
      <c r="G95" t="s">
        <v>373</v>
      </c>
      <c r="H95" t="s">
        <v>237</v>
      </c>
      <c r="I95" t="s">
        <v>259</v>
      </c>
    </row>
    <row r="96" spans="1:9">
      <c r="A96" t="s">
        <v>105</v>
      </c>
      <c r="B96" s="5">
        <v>667.86559999999997</v>
      </c>
      <c r="C96" s="5">
        <v>32.540300000000002</v>
      </c>
      <c r="D96" s="5">
        <v>40.264699999999998</v>
      </c>
      <c r="E96" s="5">
        <v>38.796900000000001</v>
      </c>
      <c r="F96">
        <v>88576.49</v>
      </c>
      <c r="G96" t="s">
        <v>373</v>
      </c>
      <c r="H96" t="s">
        <v>238</v>
      </c>
      <c r="I96" t="s">
        <v>259</v>
      </c>
    </row>
    <row r="97" spans="1:9">
      <c r="A97" t="s">
        <v>106</v>
      </c>
      <c r="B97" s="5">
        <v>52388.646399999998</v>
      </c>
      <c r="C97" s="5">
        <v>41.57</v>
      </c>
      <c r="D97" s="5">
        <v>49.7515</v>
      </c>
      <c r="E97" s="5">
        <v>50.707000000000001</v>
      </c>
      <c r="F97">
        <v>167179.94</v>
      </c>
      <c r="G97" t="s">
        <v>373</v>
      </c>
      <c r="H97" t="s">
        <v>234</v>
      </c>
      <c r="I97" t="s">
        <v>239</v>
      </c>
    </row>
    <row r="98" spans="1:9">
      <c r="A98" t="s">
        <v>107</v>
      </c>
      <c r="B98" s="5">
        <v>25444.000800000002</v>
      </c>
      <c r="C98" s="5">
        <v>37.504399999999997</v>
      </c>
      <c r="D98" s="5">
        <v>46.551600000000001</v>
      </c>
      <c r="E98" s="5">
        <v>47.7517</v>
      </c>
      <c r="F98">
        <v>137540.87</v>
      </c>
      <c r="G98" t="s">
        <v>373</v>
      </c>
      <c r="H98" t="s">
        <v>235</v>
      </c>
      <c r="I98" t="s">
        <v>239</v>
      </c>
    </row>
    <row r="99" spans="1:9">
      <c r="A99" t="s">
        <v>108</v>
      </c>
      <c r="B99" s="5">
        <v>10965.343999999999</v>
      </c>
      <c r="C99" s="5">
        <v>33.916400000000003</v>
      </c>
      <c r="D99" s="5">
        <v>44.506700000000002</v>
      </c>
      <c r="E99" s="5">
        <v>45.87</v>
      </c>
      <c r="F99">
        <v>117011.36</v>
      </c>
      <c r="G99" t="s">
        <v>373</v>
      </c>
      <c r="H99" t="s">
        <v>236</v>
      </c>
      <c r="I99" t="s">
        <v>239</v>
      </c>
    </row>
    <row r="100" spans="1:9">
      <c r="A100" t="s">
        <v>109</v>
      </c>
      <c r="B100" s="5">
        <v>4743.0208000000002</v>
      </c>
      <c r="C100" s="5">
        <v>31.206</v>
      </c>
      <c r="D100" s="5">
        <v>43.191200000000002</v>
      </c>
      <c r="E100" s="5">
        <v>44.691299999999998</v>
      </c>
      <c r="F100">
        <v>102594.31</v>
      </c>
      <c r="G100" t="s">
        <v>373</v>
      </c>
      <c r="H100" t="s">
        <v>237</v>
      </c>
      <c r="I100" t="s">
        <v>239</v>
      </c>
    </row>
    <row r="101" spans="1:9">
      <c r="A101" t="s">
        <v>110</v>
      </c>
      <c r="B101" s="5">
        <v>2123.2856000000002</v>
      </c>
      <c r="C101" s="5">
        <v>28.6479</v>
      </c>
      <c r="D101" s="5">
        <v>42.255000000000003</v>
      </c>
      <c r="E101" s="5">
        <v>43.803600000000003</v>
      </c>
      <c r="F101">
        <v>95159.51</v>
      </c>
      <c r="G101" t="s">
        <v>373</v>
      </c>
      <c r="H101" t="s">
        <v>238</v>
      </c>
      <c r="I101" t="s">
        <v>239</v>
      </c>
    </row>
    <row r="102" spans="1:9">
      <c r="A102" t="s">
        <v>111</v>
      </c>
      <c r="B102" s="5">
        <v>97761.315199999997</v>
      </c>
      <c r="C102" s="5">
        <v>37.607700000000001</v>
      </c>
      <c r="D102" s="5">
        <v>44.488700000000001</v>
      </c>
      <c r="E102" s="5">
        <v>42.756</v>
      </c>
      <c r="F102">
        <v>146864.24</v>
      </c>
      <c r="G102" t="s">
        <v>373</v>
      </c>
      <c r="H102" t="s">
        <v>234</v>
      </c>
      <c r="I102" t="s">
        <v>240</v>
      </c>
    </row>
    <row r="103" spans="1:9">
      <c r="A103" t="s">
        <v>112</v>
      </c>
      <c r="B103" s="5">
        <v>4644.9823999999999</v>
      </c>
      <c r="C103" s="5">
        <v>36.010899999999999</v>
      </c>
      <c r="D103" s="5">
        <v>42.817300000000003</v>
      </c>
      <c r="E103" s="5">
        <v>41.028799999999997</v>
      </c>
      <c r="F103">
        <v>93089.45</v>
      </c>
      <c r="G103" t="s">
        <v>373</v>
      </c>
      <c r="H103" t="s">
        <v>235</v>
      </c>
      <c r="I103" t="s">
        <v>240</v>
      </c>
    </row>
    <row r="104" spans="1:9">
      <c r="A104" t="s">
        <v>113</v>
      </c>
      <c r="B104" s="5">
        <v>1633.4864</v>
      </c>
      <c r="C104" s="5">
        <v>34.3643</v>
      </c>
      <c r="D104" s="5">
        <v>41.4011</v>
      </c>
      <c r="E104" s="5">
        <v>39.689399999999999</v>
      </c>
      <c r="F104">
        <v>82235.11</v>
      </c>
      <c r="G104" t="s">
        <v>373</v>
      </c>
      <c r="H104" t="s">
        <v>236</v>
      </c>
      <c r="I104" t="s">
        <v>240</v>
      </c>
    </row>
    <row r="105" spans="1:9">
      <c r="A105" t="s">
        <v>114</v>
      </c>
      <c r="B105" s="5">
        <v>789.64319999999998</v>
      </c>
      <c r="C105" s="5">
        <v>32.672400000000003</v>
      </c>
      <c r="D105" s="5">
        <v>40.305999999999997</v>
      </c>
      <c r="E105" s="5">
        <v>38.7896</v>
      </c>
      <c r="F105">
        <v>79619.28</v>
      </c>
      <c r="G105" t="s">
        <v>373</v>
      </c>
      <c r="H105" t="s">
        <v>237</v>
      </c>
      <c r="I105" t="s">
        <v>240</v>
      </c>
    </row>
    <row r="106" spans="1:9">
      <c r="A106" t="s">
        <v>115</v>
      </c>
      <c r="B106" s="5">
        <v>412.54719999999998</v>
      </c>
      <c r="C106" s="5">
        <v>30.8505</v>
      </c>
      <c r="D106" s="5">
        <v>39.405299999999997</v>
      </c>
      <c r="E106" s="5">
        <v>38.107399999999998</v>
      </c>
      <c r="F106">
        <v>77832.960000000006</v>
      </c>
      <c r="G106" t="s">
        <v>373</v>
      </c>
      <c r="H106" t="s">
        <v>238</v>
      </c>
      <c r="I106" t="s">
        <v>240</v>
      </c>
    </row>
    <row r="107" spans="1:9">
      <c r="A107" t="s">
        <v>116</v>
      </c>
      <c r="B107" s="5">
        <v>83855.716799999995</v>
      </c>
      <c r="C107" s="5">
        <v>38.146000000000001</v>
      </c>
      <c r="D107" s="5">
        <v>45.665900000000001</v>
      </c>
      <c r="E107" s="5">
        <v>43.657299999999999</v>
      </c>
      <c r="F107">
        <v>182691.97</v>
      </c>
      <c r="G107" t="s">
        <v>373</v>
      </c>
      <c r="H107" t="s">
        <v>234</v>
      </c>
      <c r="I107" t="s">
        <v>243</v>
      </c>
    </row>
    <row r="108" spans="1:9">
      <c r="A108" t="s">
        <v>117</v>
      </c>
      <c r="B108" s="5">
        <v>13819.307199999999</v>
      </c>
      <c r="C108" s="5">
        <v>37.001899999999999</v>
      </c>
      <c r="D108" s="5">
        <v>44.216500000000003</v>
      </c>
      <c r="E108" s="5">
        <v>42.192</v>
      </c>
      <c r="F108">
        <v>128988.96</v>
      </c>
      <c r="G108" t="s">
        <v>373</v>
      </c>
      <c r="H108" t="s">
        <v>235</v>
      </c>
      <c r="I108" t="s">
        <v>243</v>
      </c>
    </row>
    <row r="109" spans="1:9">
      <c r="A109" t="s">
        <v>118</v>
      </c>
      <c r="B109" s="5">
        <v>6149.0496000000003</v>
      </c>
      <c r="C109" s="5">
        <v>35.707999999999998</v>
      </c>
      <c r="D109" s="5">
        <v>42.834400000000002</v>
      </c>
      <c r="E109" s="5">
        <v>40.830800000000004</v>
      </c>
      <c r="F109">
        <v>110041.73</v>
      </c>
      <c r="G109" t="s">
        <v>373</v>
      </c>
      <c r="H109" t="s">
        <v>236</v>
      </c>
      <c r="I109" t="s">
        <v>243</v>
      </c>
    </row>
    <row r="110" spans="1:9">
      <c r="A110" t="s">
        <v>119</v>
      </c>
      <c r="B110" s="5">
        <v>3088.5311999999999</v>
      </c>
      <c r="C110" s="5">
        <v>33.993200000000002</v>
      </c>
      <c r="D110" s="5">
        <v>41.8005</v>
      </c>
      <c r="E110" s="5">
        <v>39.793100000000003</v>
      </c>
      <c r="F110">
        <v>102163.18</v>
      </c>
      <c r="G110" t="s">
        <v>373</v>
      </c>
      <c r="H110" t="s">
        <v>237</v>
      </c>
      <c r="I110" t="s">
        <v>243</v>
      </c>
    </row>
    <row r="111" spans="1:9">
      <c r="A111" t="s">
        <v>120</v>
      </c>
      <c r="B111" s="5">
        <v>1586.4032</v>
      </c>
      <c r="C111" s="5">
        <v>31.962</v>
      </c>
      <c r="D111" s="5">
        <v>41.054699999999997</v>
      </c>
      <c r="E111" s="5">
        <v>39.051000000000002</v>
      </c>
      <c r="F111">
        <v>96152.61</v>
      </c>
      <c r="G111" t="s">
        <v>373</v>
      </c>
      <c r="H111" t="s">
        <v>238</v>
      </c>
      <c r="I111" t="s">
        <v>243</v>
      </c>
    </row>
    <row r="112" spans="1:9">
      <c r="A112" t="s">
        <v>121</v>
      </c>
      <c r="B112" s="5">
        <v>39138.9424</v>
      </c>
      <c r="C112" s="5">
        <v>39.36</v>
      </c>
      <c r="D112" s="5">
        <v>45.710999999999999</v>
      </c>
      <c r="E112" s="5">
        <v>44.432400000000001</v>
      </c>
      <c r="F112">
        <v>126321.85</v>
      </c>
      <c r="G112" t="s">
        <v>373</v>
      </c>
      <c r="H112" t="s">
        <v>234</v>
      </c>
      <c r="I112" t="s">
        <v>247</v>
      </c>
    </row>
    <row r="113" spans="1:9">
      <c r="A113" t="s">
        <v>122</v>
      </c>
      <c r="B113" s="5">
        <v>11058.555200000001</v>
      </c>
      <c r="C113" s="5">
        <v>37.517400000000002</v>
      </c>
      <c r="D113" s="5">
        <v>43.532299999999999</v>
      </c>
      <c r="E113" s="5">
        <v>42.280999999999999</v>
      </c>
      <c r="F113">
        <v>102046.09</v>
      </c>
      <c r="G113" t="s">
        <v>373</v>
      </c>
      <c r="H113" t="s">
        <v>235</v>
      </c>
      <c r="I113" t="s">
        <v>247</v>
      </c>
    </row>
    <row r="114" spans="1:9">
      <c r="A114" t="s">
        <v>123</v>
      </c>
      <c r="B114" s="5">
        <v>5054.5280000000002</v>
      </c>
      <c r="C114" s="5">
        <v>35.549900000000001</v>
      </c>
      <c r="D114" s="5">
        <v>41.745800000000003</v>
      </c>
      <c r="E114" s="5">
        <v>40.468800000000002</v>
      </c>
      <c r="F114">
        <v>91679.22</v>
      </c>
      <c r="G114" t="s">
        <v>373</v>
      </c>
      <c r="H114" t="s">
        <v>236</v>
      </c>
      <c r="I114" t="s">
        <v>247</v>
      </c>
    </row>
    <row r="115" spans="1:9">
      <c r="A115" t="s">
        <v>124</v>
      </c>
      <c r="B115" s="5">
        <v>2497.3503999999998</v>
      </c>
      <c r="C115" s="5">
        <v>33.514899999999997</v>
      </c>
      <c r="D115" s="5">
        <v>40.475099999999998</v>
      </c>
      <c r="E115" s="5">
        <v>39.183500000000002</v>
      </c>
      <c r="F115">
        <v>86430.36</v>
      </c>
      <c r="G115" t="s">
        <v>373</v>
      </c>
      <c r="H115" t="s">
        <v>237</v>
      </c>
      <c r="I115" t="s">
        <v>247</v>
      </c>
    </row>
    <row r="116" spans="1:9">
      <c r="A116" t="s">
        <v>125</v>
      </c>
      <c r="B116" s="5">
        <v>1246.0976000000001</v>
      </c>
      <c r="C116" s="5">
        <v>31.321200000000001</v>
      </c>
      <c r="D116" s="5">
        <v>39.4343</v>
      </c>
      <c r="E116" s="5">
        <v>38.186300000000003</v>
      </c>
      <c r="F116">
        <v>77132.28</v>
      </c>
      <c r="G116" t="s">
        <v>373</v>
      </c>
      <c r="H116" t="s">
        <v>238</v>
      </c>
      <c r="I116" t="s">
        <v>247</v>
      </c>
    </row>
    <row r="117" spans="1:9">
      <c r="A117" t="s">
        <v>126</v>
      </c>
      <c r="B117" s="5">
        <v>213867.9584</v>
      </c>
      <c r="C117" s="5">
        <v>36.442399999999999</v>
      </c>
      <c r="D117" s="5">
        <v>42.074100000000001</v>
      </c>
      <c r="E117" s="5">
        <v>42.001899999999999</v>
      </c>
      <c r="F117">
        <v>237212.99</v>
      </c>
      <c r="G117" t="s">
        <v>373</v>
      </c>
      <c r="H117" t="s">
        <v>234</v>
      </c>
      <c r="I117" t="s">
        <v>256</v>
      </c>
    </row>
    <row r="118" spans="1:9">
      <c r="A118" t="s">
        <v>127</v>
      </c>
      <c r="B118" s="5">
        <v>5987.6048000000001</v>
      </c>
      <c r="C118" s="5">
        <v>34.601300000000002</v>
      </c>
      <c r="D118" s="5">
        <v>41.491399999999999</v>
      </c>
      <c r="E118" s="5">
        <v>41.476500000000001</v>
      </c>
      <c r="F118">
        <v>108994.69</v>
      </c>
      <c r="G118" t="s">
        <v>373</v>
      </c>
      <c r="H118" t="s">
        <v>235</v>
      </c>
      <c r="I118" t="s">
        <v>256</v>
      </c>
    </row>
    <row r="119" spans="1:9">
      <c r="A119" t="s">
        <v>128</v>
      </c>
      <c r="B119" s="5">
        <v>1953.9184</v>
      </c>
      <c r="C119" s="5">
        <v>34.430500000000002</v>
      </c>
      <c r="D119" s="5">
        <v>41.119700000000002</v>
      </c>
      <c r="E119" s="5">
        <v>41.030099999999997</v>
      </c>
      <c r="F119">
        <v>87620.57</v>
      </c>
      <c r="G119" t="s">
        <v>373</v>
      </c>
      <c r="H119" t="s">
        <v>236</v>
      </c>
      <c r="I119" t="s">
        <v>256</v>
      </c>
    </row>
    <row r="120" spans="1:9">
      <c r="A120" t="s">
        <v>129</v>
      </c>
      <c r="B120" s="5">
        <v>954.76800000000003</v>
      </c>
      <c r="C120" s="5">
        <v>34.158499999999997</v>
      </c>
      <c r="D120" s="5">
        <v>40.719099999999997</v>
      </c>
      <c r="E120" s="5">
        <v>40.533299999999997</v>
      </c>
      <c r="F120">
        <v>80114.55</v>
      </c>
      <c r="G120" t="s">
        <v>373</v>
      </c>
      <c r="H120" t="s">
        <v>237</v>
      </c>
      <c r="I120" t="s">
        <v>256</v>
      </c>
    </row>
    <row r="121" spans="1:9">
      <c r="A121" t="s">
        <v>130</v>
      </c>
      <c r="B121" s="5">
        <v>521.34400000000005</v>
      </c>
      <c r="C121" s="5">
        <v>33.705199999999998</v>
      </c>
      <c r="D121" s="5">
        <v>40.305100000000003</v>
      </c>
      <c r="E121" s="5">
        <v>40.048400000000001</v>
      </c>
      <c r="F121">
        <v>76419.73</v>
      </c>
      <c r="G121" t="s">
        <v>373</v>
      </c>
      <c r="H121" t="s">
        <v>238</v>
      </c>
      <c r="I121" t="s">
        <v>256</v>
      </c>
    </row>
    <row r="122" spans="1:9">
      <c r="A122" t="s">
        <v>131</v>
      </c>
      <c r="B122" s="5">
        <v>10021.072</v>
      </c>
      <c r="C122" s="5">
        <v>40.446300000000001</v>
      </c>
      <c r="D122" s="5">
        <v>42.553400000000003</v>
      </c>
      <c r="E122" s="5">
        <v>42.973799999999997</v>
      </c>
      <c r="F122">
        <v>28261.26</v>
      </c>
      <c r="G122" t="s">
        <v>373</v>
      </c>
      <c r="H122" t="s">
        <v>234</v>
      </c>
      <c r="I122" t="s">
        <v>241</v>
      </c>
    </row>
    <row r="123" spans="1:9">
      <c r="A123" t="s">
        <v>132</v>
      </c>
      <c r="B123" s="5">
        <v>3768.7071999999998</v>
      </c>
      <c r="C123" s="5">
        <v>36.667999999999999</v>
      </c>
      <c r="D123" s="5">
        <v>39.817999999999998</v>
      </c>
      <c r="E123" s="5">
        <v>40.256799999999998</v>
      </c>
      <c r="F123">
        <v>22103.25</v>
      </c>
      <c r="G123" t="s">
        <v>373</v>
      </c>
      <c r="H123" t="s">
        <v>235</v>
      </c>
      <c r="I123" t="s">
        <v>241</v>
      </c>
    </row>
    <row r="124" spans="1:9">
      <c r="A124" t="s">
        <v>133</v>
      </c>
      <c r="B124" s="5">
        <v>1480.9304</v>
      </c>
      <c r="C124" s="5">
        <v>33.4893</v>
      </c>
      <c r="D124" s="5">
        <v>37.585500000000003</v>
      </c>
      <c r="E124" s="5">
        <v>37.984299999999998</v>
      </c>
      <c r="F124">
        <v>15636.29</v>
      </c>
      <c r="G124" t="s">
        <v>373</v>
      </c>
      <c r="H124" t="s">
        <v>236</v>
      </c>
      <c r="I124" t="s">
        <v>241</v>
      </c>
    </row>
    <row r="125" spans="1:9">
      <c r="A125" t="s">
        <v>134</v>
      </c>
      <c r="B125" s="5">
        <v>662.61120000000005</v>
      </c>
      <c r="C125" s="5">
        <v>30.714500000000001</v>
      </c>
      <c r="D125" s="5">
        <v>35.964599999999997</v>
      </c>
      <c r="E125" s="5">
        <v>36.305900000000001</v>
      </c>
      <c r="F125">
        <v>13889.58</v>
      </c>
      <c r="G125" t="s">
        <v>373</v>
      </c>
      <c r="H125" t="s">
        <v>237</v>
      </c>
      <c r="I125" t="s">
        <v>241</v>
      </c>
    </row>
    <row r="126" spans="1:9">
      <c r="A126" t="s">
        <v>135</v>
      </c>
      <c r="B126" s="5">
        <v>318.6728</v>
      </c>
      <c r="C126" s="5">
        <v>27.899699999999999</v>
      </c>
      <c r="D126" s="5">
        <v>34.783700000000003</v>
      </c>
      <c r="E126" s="5">
        <v>35.098500000000001</v>
      </c>
      <c r="F126">
        <v>12791.3</v>
      </c>
      <c r="G126" t="s">
        <v>373</v>
      </c>
      <c r="H126" t="s">
        <v>238</v>
      </c>
      <c r="I126" t="s">
        <v>241</v>
      </c>
    </row>
    <row r="127" spans="1:9">
      <c r="A127" t="s">
        <v>136</v>
      </c>
      <c r="B127" s="5">
        <v>4099.2295999999997</v>
      </c>
      <c r="C127" s="5">
        <v>42.541800000000002</v>
      </c>
      <c r="D127" s="5">
        <v>44.647300000000001</v>
      </c>
      <c r="E127" s="5">
        <v>45.195099999999996</v>
      </c>
      <c r="F127">
        <v>16897.36</v>
      </c>
      <c r="G127" t="s">
        <v>373</v>
      </c>
      <c r="H127" t="s">
        <v>234</v>
      </c>
      <c r="I127" t="s">
        <v>242</v>
      </c>
    </row>
    <row r="128" spans="1:9">
      <c r="A128" t="s">
        <v>137</v>
      </c>
      <c r="B128" s="5">
        <v>1745.1</v>
      </c>
      <c r="C128" s="5">
        <v>39.173099999999998</v>
      </c>
      <c r="D128" s="5">
        <v>42.220300000000002</v>
      </c>
      <c r="E128" s="5">
        <v>42.540599999999998</v>
      </c>
      <c r="F128">
        <v>14289.81</v>
      </c>
      <c r="G128" t="s">
        <v>373</v>
      </c>
      <c r="H128" t="s">
        <v>235</v>
      </c>
      <c r="I128" t="s">
        <v>242</v>
      </c>
    </row>
    <row r="129" spans="1:9">
      <c r="A129" t="s">
        <v>138</v>
      </c>
      <c r="B129" s="5">
        <v>757.16959999999995</v>
      </c>
      <c r="C129" s="5">
        <v>36.012500000000003</v>
      </c>
      <c r="D129" s="5">
        <v>40.191099999999999</v>
      </c>
      <c r="E129" s="5">
        <v>40.369599999999998</v>
      </c>
      <c r="F129">
        <v>12204.04</v>
      </c>
      <c r="G129" t="s">
        <v>373</v>
      </c>
      <c r="H129" t="s">
        <v>236</v>
      </c>
      <c r="I129" t="s">
        <v>242</v>
      </c>
    </row>
    <row r="130" spans="1:9">
      <c r="A130" t="s">
        <v>139</v>
      </c>
      <c r="B130" s="5">
        <v>350.54559999999998</v>
      </c>
      <c r="C130" s="5">
        <v>33.191099999999999</v>
      </c>
      <c r="D130" s="5">
        <v>38.704999999999998</v>
      </c>
      <c r="E130" s="5">
        <v>38.809699999999999</v>
      </c>
      <c r="F130">
        <v>10709.69</v>
      </c>
      <c r="G130" t="s">
        <v>373</v>
      </c>
      <c r="H130" t="s">
        <v>237</v>
      </c>
      <c r="I130" t="s">
        <v>242</v>
      </c>
    </row>
    <row r="131" spans="1:9">
      <c r="A131" t="s">
        <v>140</v>
      </c>
      <c r="B131" s="5">
        <v>168.92320000000001</v>
      </c>
      <c r="C131" s="5">
        <v>30.4252</v>
      </c>
      <c r="D131" s="5">
        <v>37.605600000000003</v>
      </c>
      <c r="E131" s="5">
        <v>37.643700000000003</v>
      </c>
      <c r="F131">
        <v>9608.42</v>
      </c>
      <c r="G131" t="s">
        <v>373</v>
      </c>
      <c r="H131" t="s">
        <v>238</v>
      </c>
      <c r="I131" t="s">
        <v>242</v>
      </c>
    </row>
    <row r="132" spans="1:9">
      <c r="A132" t="s">
        <v>141</v>
      </c>
      <c r="B132" s="5">
        <v>5876.0208000000002</v>
      </c>
      <c r="C132" s="5">
        <v>41.698900000000002</v>
      </c>
      <c r="D132" s="5">
        <v>46.140700000000002</v>
      </c>
      <c r="E132" s="5">
        <v>47.198300000000003</v>
      </c>
      <c r="F132">
        <v>16229.38</v>
      </c>
      <c r="G132" t="s">
        <v>373</v>
      </c>
      <c r="H132" t="s">
        <v>234</v>
      </c>
      <c r="I132" t="s">
        <v>244</v>
      </c>
    </row>
    <row r="133" spans="1:9">
      <c r="A133" t="s">
        <v>142</v>
      </c>
      <c r="B133" s="5">
        <v>2459.3607999999999</v>
      </c>
      <c r="C133" s="5">
        <v>37.910499999999999</v>
      </c>
      <c r="D133" s="5">
        <v>43.866500000000002</v>
      </c>
      <c r="E133" s="5">
        <v>45.299900000000001</v>
      </c>
      <c r="F133">
        <v>13738.69</v>
      </c>
      <c r="G133" t="s">
        <v>373</v>
      </c>
      <c r="H133" t="s">
        <v>235</v>
      </c>
      <c r="I133" t="s">
        <v>244</v>
      </c>
    </row>
    <row r="134" spans="1:9">
      <c r="A134" t="s">
        <v>143</v>
      </c>
      <c r="B134" s="5">
        <v>997.88080000000002</v>
      </c>
      <c r="C134" s="5">
        <v>34.627600000000001</v>
      </c>
      <c r="D134" s="5">
        <v>42.162199999999999</v>
      </c>
      <c r="E134" s="5">
        <v>43.765300000000003</v>
      </c>
      <c r="F134">
        <v>11514.41</v>
      </c>
      <c r="G134" t="s">
        <v>373</v>
      </c>
      <c r="H134" t="s">
        <v>236</v>
      </c>
      <c r="I134" t="s">
        <v>244</v>
      </c>
    </row>
    <row r="135" spans="1:9">
      <c r="A135" t="s">
        <v>144</v>
      </c>
      <c r="B135" s="5">
        <v>429.94400000000002</v>
      </c>
      <c r="C135" s="5">
        <v>31.948399999999999</v>
      </c>
      <c r="D135" s="5">
        <v>40.770000000000003</v>
      </c>
      <c r="E135" s="5">
        <v>42.515099999999997</v>
      </c>
      <c r="F135">
        <v>10024.44</v>
      </c>
      <c r="G135" t="s">
        <v>373</v>
      </c>
      <c r="H135" t="s">
        <v>237</v>
      </c>
      <c r="I135" t="s">
        <v>244</v>
      </c>
    </row>
    <row r="136" spans="1:9">
      <c r="A136" t="s">
        <v>145</v>
      </c>
      <c r="B136" s="5">
        <v>185.85839999999999</v>
      </c>
      <c r="C136" s="5">
        <v>29.4</v>
      </c>
      <c r="D136" s="5">
        <v>39.933100000000003</v>
      </c>
      <c r="E136" s="5">
        <v>41.733600000000003</v>
      </c>
      <c r="F136">
        <v>8907.9500000000007</v>
      </c>
      <c r="G136" t="s">
        <v>373</v>
      </c>
      <c r="H136" t="s">
        <v>238</v>
      </c>
      <c r="I136" t="s">
        <v>244</v>
      </c>
    </row>
    <row r="137" spans="1:9">
      <c r="A137" t="s">
        <v>146</v>
      </c>
      <c r="B137" s="5">
        <v>9054.2824000000001</v>
      </c>
      <c r="C137" s="5">
        <v>40.920900000000003</v>
      </c>
      <c r="D137" s="5">
        <v>45.143700000000003</v>
      </c>
      <c r="E137" s="5">
        <v>46.265599999999999</v>
      </c>
      <c r="F137">
        <v>18046.86</v>
      </c>
      <c r="G137" t="s">
        <v>373</v>
      </c>
      <c r="H137" t="s">
        <v>234</v>
      </c>
      <c r="I137" t="s">
        <v>245</v>
      </c>
    </row>
    <row r="138" spans="1:9">
      <c r="A138" t="s">
        <v>147</v>
      </c>
      <c r="B138" s="5">
        <v>4095.0855999999999</v>
      </c>
      <c r="C138" s="5">
        <v>36.851700000000001</v>
      </c>
      <c r="D138" s="5">
        <v>42.797800000000002</v>
      </c>
      <c r="E138" s="5">
        <v>44.268900000000002</v>
      </c>
      <c r="F138">
        <v>15341.04</v>
      </c>
      <c r="G138" t="s">
        <v>373</v>
      </c>
      <c r="H138" t="s">
        <v>235</v>
      </c>
      <c r="I138" t="s">
        <v>245</v>
      </c>
    </row>
    <row r="139" spans="1:9">
      <c r="A139" t="s">
        <v>148</v>
      </c>
      <c r="B139" s="5">
        <v>1726.7511999999999</v>
      </c>
      <c r="C139" s="5">
        <v>33.312600000000003</v>
      </c>
      <c r="D139" s="5">
        <v>41.015599999999999</v>
      </c>
      <c r="E139" s="5">
        <v>42.7059</v>
      </c>
      <c r="F139">
        <v>13109.85</v>
      </c>
      <c r="G139" t="s">
        <v>373</v>
      </c>
      <c r="H139" t="s">
        <v>236</v>
      </c>
      <c r="I139" t="s">
        <v>245</v>
      </c>
    </row>
    <row r="140" spans="1:9">
      <c r="A140" t="s">
        <v>149</v>
      </c>
      <c r="B140" s="5">
        <v>755.94399999999996</v>
      </c>
      <c r="C140" s="5">
        <v>30.471</v>
      </c>
      <c r="D140" s="5">
        <v>39.879800000000003</v>
      </c>
      <c r="E140" s="5">
        <v>41.643799999999999</v>
      </c>
      <c r="F140">
        <v>11470.84</v>
      </c>
      <c r="G140" t="s">
        <v>373</v>
      </c>
      <c r="H140" t="s">
        <v>237</v>
      </c>
      <c r="I140" t="s">
        <v>245</v>
      </c>
    </row>
    <row r="141" spans="1:9">
      <c r="A141" t="s">
        <v>150</v>
      </c>
      <c r="B141" s="5">
        <v>329.27519999999998</v>
      </c>
      <c r="C141" s="5">
        <v>27.898099999999999</v>
      </c>
      <c r="D141" s="5">
        <v>39.110399999999998</v>
      </c>
      <c r="E141" s="5">
        <v>41.041499999999999</v>
      </c>
      <c r="F141">
        <v>10024.57</v>
      </c>
      <c r="G141" t="s">
        <v>373</v>
      </c>
      <c r="H141" t="s">
        <v>238</v>
      </c>
      <c r="I141" t="s">
        <v>245</v>
      </c>
    </row>
    <row r="142" spans="1:9">
      <c r="A142" t="s">
        <v>151</v>
      </c>
      <c r="B142" s="5">
        <v>12493.912</v>
      </c>
      <c r="C142" s="5">
        <v>39.052599999999998</v>
      </c>
      <c r="D142" s="5">
        <v>43.0929</v>
      </c>
      <c r="E142" s="5">
        <v>45.713200000000001</v>
      </c>
      <c r="F142">
        <v>21989.23</v>
      </c>
      <c r="G142" t="s">
        <v>373</v>
      </c>
      <c r="H142" t="s">
        <v>234</v>
      </c>
      <c r="I142" t="s">
        <v>246</v>
      </c>
    </row>
    <row r="143" spans="1:9">
      <c r="A143" t="s">
        <v>152</v>
      </c>
      <c r="B143" s="5">
        <v>5515.8280000000004</v>
      </c>
      <c r="C143" s="5">
        <v>34.840000000000003</v>
      </c>
      <c r="D143" s="5">
        <v>40.763300000000001</v>
      </c>
      <c r="E143" s="5">
        <v>43.981200000000001</v>
      </c>
      <c r="F143">
        <v>18787.34</v>
      </c>
      <c r="G143" t="s">
        <v>373</v>
      </c>
      <c r="H143" t="s">
        <v>235</v>
      </c>
      <c r="I143" t="s">
        <v>246</v>
      </c>
    </row>
    <row r="144" spans="1:9">
      <c r="A144" t="s">
        <v>153</v>
      </c>
      <c r="B144" s="5">
        <v>2326.1471999999999</v>
      </c>
      <c r="C144" s="5">
        <v>31.265000000000001</v>
      </c>
      <c r="D144" s="5">
        <v>39.036799999999999</v>
      </c>
      <c r="E144" s="5">
        <v>42.769799999999996</v>
      </c>
      <c r="F144">
        <v>15837.19</v>
      </c>
      <c r="G144" t="s">
        <v>373</v>
      </c>
      <c r="H144" t="s">
        <v>236</v>
      </c>
      <c r="I144" t="s">
        <v>246</v>
      </c>
    </row>
    <row r="145" spans="1:9">
      <c r="A145" t="s">
        <v>154</v>
      </c>
      <c r="B145" s="5">
        <v>1036.4159999999999</v>
      </c>
      <c r="C145" s="5">
        <v>28.4602</v>
      </c>
      <c r="D145" s="5">
        <v>37.924199999999999</v>
      </c>
      <c r="E145" s="5">
        <v>41.9452</v>
      </c>
      <c r="F145">
        <v>13618.85</v>
      </c>
      <c r="G145" t="s">
        <v>373</v>
      </c>
      <c r="H145" t="s">
        <v>237</v>
      </c>
      <c r="I145" t="s">
        <v>246</v>
      </c>
    </row>
    <row r="146" spans="1:9">
      <c r="A146" t="s">
        <v>155</v>
      </c>
      <c r="B146" s="5">
        <v>438.65519999999998</v>
      </c>
      <c r="C146" s="5">
        <v>25.9405</v>
      </c>
      <c r="D146" s="5">
        <v>37.172699999999999</v>
      </c>
      <c r="E146" s="5">
        <v>41.45</v>
      </c>
      <c r="F146">
        <v>11712.1</v>
      </c>
      <c r="G146" t="s">
        <v>373</v>
      </c>
      <c r="H146" t="s">
        <v>238</v>
      </c>
      <c r="I146" t="s">
        <v>246</v>
      </c>
    </row>
    <row r="147" spans="1:9">
      <c r="A147" t="s">
        <v>156</v>
      </c>
      <c r="B147" s="5">
        <v>15102.9712</v>
      </c>
      <c r="C147" s="5">
        <v>39.048999999999999</v>
      </c>
      <c r="D147" s="5">
        <v>42.996600000000001</v>
      </c>
      <c r="E147" s="5">
        <v>43.8155</v>
      </c>
      <c r="F147">
        <v>25235.67</v>
      </c>
      <c r="G147" t="s">
        <v>373</v>
      </c>
      <c r="H147" t="s">
        <v>234</v>
      </c>
      <c r="I147" t="s">
        <v>258</v>
      </c>
    </row>
    <row r="148" spans="1:9">
      <c r="A148" t="s">
        <v>157</v>
      </c>
      <c r="B148" s="5">
        <v>5881.1815999999999</v>
      </c>
      <c r="C148" s="5">
        <v>35.057000000000002</v>
      </c>
      <c r="D148" s="5">
        <v>40.609499999999997</v>
      </c>
      <c r="E148" s="5">
        <v>41.677700000000002</v>
      </c>
      <c r="F148">
        <v>20262.39</v>
      </c>
      <c r="G148" t="s">
        <v>373</v>
      </c>
      <c r="H148" t="s">
        <v>235</v>
      </c>
      <c r="I148" t="s">
        <v>258</v>
      </c>
    </row>
    <row r="149" spans="1:9">
      <c r="A149" t="s">
        <v>158</v>
      </c>
      <c r="B149" s="5">
        <v>2276.5727999999999</v>
      </c>
      <c r="C149" s="5">
        <v>31.711200000000002</v>
      </c>
      <c r="D149" s="5">
        <v>38.7072</v>
      </c>
      <c r="E149" s="5">
        <v>39.963799999999999</v>
      </c>
      <c r="F149">
        <v>16589.310000000001</v>
      </c>
      <c r="G149" t="s">
        <v>373</v>
      </c>
      <c r="H149" t="s">
        <v>236</v>
      </c>
      <c r="I149" t="s">
        <v>258</v>
      </c>
    </row>
    <row r="150" spans="1:9">
      <c r="A150" t="s">
        <v>159</v>
      </c>
      <c r="B150" s="5">
        <v>976.85119999999995</v>
      </c>
      <c r="C150" s="5">
        <v>29.0669</v>
      </c>
      <c r="D150" s="5">
        <v>37.4345</v>
      </c>
      <c r="E150" s="5">
        <v>38.770499999999998</v>
      </c>
      <c r="F150">
        <v>14370.86</v>
      </c>
      <c r="G150" t="s">
        <v>373</v>
      </c>
      <c r="H150" t="s">
        <v>237</v>
      </c>
      <c r="I150" t="s">
        <v>258</v>
      </c>
    </row>
    <row r="151" spans="1:9">
      <c r="A151" t="s">
        <v>160</v>
      </c>
      <c r="B151" s="5">
        <v>418.67840000000001</v>
      </c>
      <c r="C151" s="5">
        <v>26.6294</v>
      </c>
      <c r="D151" s="5">
        <v>36.5488</v>
      </c>
      <c r="E151" s="5">
        <v>37.922400000000003</v>
      </c>
      <c r="F151">
        <v>12823.03</v>
      </c>
      <c r="G151" t="s">
        <v>373</v>
      </c>
      <c r="H151" t="s">
        <v>238</v>
      </c>
      <c r="I151" t="s">
        <v>258</v>
      </c>
    </row>
    <row r="152" spans="1:9">
      <c r="A152" t="s">
        <v>161</v>
      </c>
      <c r="B152" s="5">
        <v>7525.8872000000001</v>
      </c>
      <c r="C152" s="5">
        <v>39.960299999999997</v>
      </c>
      <c r="D152" s="5">
        <v>45.087200000000003</v>
      </c>
      <c r="E152" s="5">
        <v>45.3521</v>
      </c>
      <c r="F152">
        <v>19739.490000000002</v>
      </c>
      <c r="G152" t="s">
        <v>373</v>
      </c>
      <c r="H152" t="s">
        <v>234</v>
      </c>
      <c r="I152" t="s">
        <v>257</v>
      </c>
    </row>
    <row r="153" spans="1:9">
      <c r="A153" t="s">
        <v>162</v>
      </c>
      <c r="B153" s="5">
        <v>2173.0488</v>
      </c>
      <c r="C153" s="5">
        <v>36.505400000000002</v>
      </c>
      <c r="D153" s="5">
        <v>43.216799999999999</v>
      </c>
      <c r="E153" s="5">
        <v>43.774999999999999</v>
      </c>
      <c r="F153">
        <v>15014.68</v>
      </c>
      <c r="G153" t="s">
        <v>373</v>
      </c>
      <c r="H153" t="s">
        <v>235</v>
      </c>
      <c r="I153" t="s">
        <v>257</v>
      </c>
    </row>
    <row r="154" spans="1:9">
      <c r="A154" t="s">
        <v>163</v>
      </c>
      <c r="B154" s="5">
        <v>644.82479999999998</v>
      </c>
      <c r="C154" s="5">
        <v>33.697699999999998</v>
      </c>
      <c r="D154" s="5">
        <v>41.718699999999998</v>
      </c>
      <c r="E154" s="5">
        <v>42.511200000000002</v>
      </c>
      <c r="F154">
        <v>12306.23</v>
      </c>
      <c r="G154" t="s">
        <v>373</v>
      </c>
      <c r="H154" t="s">
        <v>236</v>
      </c>
      <c r="I154" t="s">
        <v>257</v>
      </c>
    </row>
    <row r="155" spans="1:9">
      <c r="A155" t="s">
        <v>164</v>
      </c>
      <c r="B155" s="5">
        <v>212.11920000000001</v>
      </c>
      <c r="C155" s="5">
        <v>31.172499999999999</v>
      </c>
      <c r="D155" s="5">
        <v>40.560400000000001</v>
      </c>
      <c r="E155" s="5">
        <v>41.463900000000002</v>
      </c>
      <c r="F155">
        <v>11014.51</v>
      </c>
      <c r="G155" t="s">
        <v>373</v>
      </c>
      <c r="H155" t="s">
        <v>237</v>
      </c>
      <c r="I155" t="s">
        <v>257</v>
      </c>
    </row>
    <row r="156" spans="1:9">
      <c r="A156" t="s">
        <v>165</v>
      </c>
      <c r="B156" s="5">
        <v>79.052000000000007</v>
      </c>
      <c r="C156" s="5">
        <v>28.595700000000001</v>
      </c>
      <c r="D156" s="5">
        <v>39.7254</v>
      </c>
      <c r="E156" s="5">
        <v>40.743899999999996</v>
      </c>
      <c r="F156">
        <v>7383.26</v>
      </c>
      <c r="G156" t="s">
        <v>373</v>
      </c>
      <c r="H156" t="s">
        <v>238</v>
      </c>
      <c r="I156" t="s">
        <v>257</v>
      </c>
    </row>
    <row r="157" spans="1:9">
      <c r="A157" t="s">
        <v>166</v>
      </c>
      <c r="B157" s="5">
        <v>41016.486400000002</v>
      </c>
      <c r="C157" s="5">
        <v>38.984699999999997</v>
      </c>
      <c r="D157" s="5">
        <v>45.9161</v>
      </c>
      <c r="E157" s="5">
        <v>44.845500000000001</v>
      </c>
      <c r="F157">
        <v>139189.53</v>
      </c>
      <c r="G157" t="s">
        <v>372</v>
      </c>
      <c r="H157" t="s">
        <v>234</v>
      </c>
      <c r="I157" t="s">
        <v>259</v>
      </c>
    </row>
    <row r="158" spans="1:9">
      <c r="A158" t="s">
        <v>167</v>
      </c>
      <c r="B158" s="5">
        <v>6811.64</v>
      </c>
      <c r="C158" s="5">
        <v>38.091799999999999</v>
      </c>
      <c r="D158" s="5">
        <v>44.366900000000001</v>
      </c>
      <c r="E158" s="5">
        <v>43.286799999999999</v>
      </c>
      <c r="F158">
        <v>108792.18</v>
      </c>
      <c r="G158" t="s">
        <v>372</v>
      </c>
      <c r="H158" t="s">
        <v>235</v>
      </c>
      <c r="I158" t="s">
        <v>259</v>
      </c>
    </row>
    <row r="159" spans="1:9">
      <c r="A159" t="s">
        <v>168</v>
      </c>
      <c r="B159" s="5">
        <v>3045.4207999999999</v>
      </c>
      <c r="C159" s="5">
        <v>36.837400000000002</v>
      </c>
      <c r="D159" s="5">
        <v>42.925699999999999</v>
      </c>
      <c r="E159" s="5">
        <v>41.838999999999999</v>
      </c>
      <c r="F159">
        <v>102573.98</v>
      </c>
      <c r="G159" t="s">
        <v>372</v>
      </c>
      <c r="H159" t="s">
        <v>236</v>
      </c>
      <c r="I159" t="s">
        <v>259</v>
      </c>
    </row>
    <row r="160" spans="1:9">
      <c r="A160" t="s">
        <v>169</v>
      </c>
      <c r="B160" s="5">
        <v>1571.1728000000001</v>
      </c>
      <c r="C160" s="5">
        <v>35.2515</v>
      </c>
      <c r="D160" s="5">
        <v>41.788200000000003</v>
      </c>
      <c r="E160" s="5">
        <v>40.659100000000002</v>
      </c>
      <c r="F160">
        <v>99542.58</v>
      </c>
      <c r="G160" t="s">
        <v>372</v>
      </c>
      <c r="H160" t="s">
        <v>237</v>
      </c>
      <c r="I160" t="s">
        <v>259</v>
      </c>
    </row>
    <row r="161" spans="1:9">
      <c r="A161" t="s">
        <v>170</v>
      </c>
      <c r="B161" s="5">
        <v>836.37279999999998</v>
      </c>
      <c r="C161" s="5">
        <v>33.358899999999998</v>
      </c>
      <c r="D161" s="5">
        <v>40.772100000000002</v>
      </c>
      <c r="E161" s="5">
        <v>39.533799999999999</v>
      </c>
      <c r="F161">
        <v>97614.47</v>
      </c>
      <c r="G161" t="s">
        <v>372</v>
      </c>
      <c r="H161" t="s">
        <v>238</v>
      </c>
      <c r="I161" t="s">
        <v>259</v>
      </c>
    </row>
    <row r="162" spans="1:9">
      <c r="A162" t="s">
        <v>171</v>
      </c>
      <c r="B162" s="5">
        <v>62907.3056</v>
      </c>
      <c r="C162" s="5">
        <v>41.2742</v>
      </c>
      <c r="D162" s="5">
        <v>50.500300000000003</v>
      </c>
      <c r="E162" s="5">
        <v>51.474800000000002</v>
      </c>
      <c r="F162">
        <v>159629.07999999999</v>
      </c>
      <c r="G162" t="s">
        <v>372</v>
      </c>
      <c r="H162" t="s">
        <v>234</v>
      </c>
      <c r="I162" t="s">
        <v>239</v>
      </c>
    </row>
    <row r="163" spans="1:9">
      <c r="A163" t="s">
        <v>172</v>
      </c>
      <c r="B163" s="5">
        <v>26274.148000000001</v>
      </c>
      <c r="C163" s="5">
        <v>37.151499999999999</v>
      </c>
      <c r="D163" s="5">
        <v>47.695799999999998</v>
      </c>
      <c r="E163" s="5">
        <v>48.815600000000003</v>
      </c>
      <c r="F163">
        <v>131679.89000000001</v>
      </c>
      <c r="G163" t="s">
        <v>372</v>
      </c>
      <c r="H163" t="s">
        <v>235</v>
      </c>
      <c r="I163" t="s">
        <v>239</v>
      </c>
    </row>
    <row r="164" spans="1:9">
      <c r="A164" t="s">
        <v>173</v>
      </c>
      <c r="B164" s="5">
        <v>10618.3184</v>
      </c>
      <c r="C164" s="5">
        <v>34.167999999999999</v>
      </c>
      <c r="D164" s="5">
        <v>45.716299999999997</v>
      </c>
      <c r="E164" s="5">
        <v>46.942500000000003</v>
      </c>
      <c r="F164">
        <v>113437.19</v>
      </c>
      <c r="G164" t="s">
        <v>372</v>
      </c>
      <c r="H164" t="s">
        <v>236</v>
      </c>
      <c r="I164" t="s">
        <v>239</v>
      </c>
    </row>
    <row r="165" spans="1:9">
      <c r="A165" t="s">
        <v>174</v>
      </c>
      <c r="B165" s="5">
        <v>4785.1423999999997</v>
      </c>
      <c r="C165" s="5">
        <v>31.741099999999999</v>
      </c>
      <c r="D165" s="5">
        <v>44.341999999999999</v>
      </c>
      <c r="E165" s="5">
        <v>45.645400000000002</v>
      </c>
      <c r="F165">
        <v>105293.37</v>
      </c>
      <c r="G165" t="s">
        <v>372</v>
      </c>
      <c r="H165" t="s">
        <v>237</v>
      </c>
      <c r="I165" t="s">
        <v>239</v>
      </c>
    </row>
    <row r="166" spans="1:9">
      <c r="A166" t="s">
        <v>175</v>
      </c>
      <c r="B166" s="5">
        <v>2191.3008</v>
      </c>
      <c r="C166" s="5">
        <v>29.329799999999999</v>
      </c>
      <c r="D166" s="5">
        <v>43.131500000000003</v>
      </c>
      <c r="E166" s="5">
        <v>44.531300000000002</v>
      </c>
      <c r="F166">
        <v>99137.2</v>
      </c>
      <c r="G166" t="s">
        <v>372</v>
      </c>
      <c r="H166" t="s">
        <v>238</v>
      </c>
      <c r="I166" t="s">
        <v>239</v>
      </c>
    </row>
    <row r="167" spans="1:9">
      <c r="A167" t="s">
        <v>176</v>
      </c>
      <c r="B167" s="5">
        <v>71036.908800000005</v>
      </c>
      <c r="C167" s="5">
        <v>37.6494</v>
      </c>
      <c r="D167" s="5">
        <v>44.6873</v>
      </c>
      <c r="E167" s="5">
        <v>43.026699999999998</v>
      </c>
      <c r="F167">
        <v>134531.47</v>
      </c>
      <c r="G167" t="s">
        <v>372</v>
      </c>
      <c r="H167" t="s">
        <v>234</v>
      </c>
      <c r="I167" t="s">
        <v>240</v>
      </c>
    </row>
    <row r="168" spans="1:9">
      <c r="A168" t="s">
        <v>177</v>
      </c>
      <c r="B168" s="5">
        <v>8840.3024000000005</v>
      </c>
      <c r="C168" s="5">
        <v>36.308100000000003</v>
      </c>
      <c r="D168" s="5">
        <v>43.127099999999999</v>
      </c>
      <c r="E168" s="5">
        <v>41.363300000000002</v>
      </c>
      <c r="F168">
        <v>99912.4</v>
      </c>
      <c r="G168" t="s">
        <v>372</v>
      </c>
      <c r="H168" t="s">
        <v>235</v>
      </c>
      <c r="I168" t="s">
        <v>240</v>
      </c>
    </row>
    <row r="169" spans="1:9">
      <c r="A169" t="s">
        <v>178</v>
      </c>
      <c r="B169" s="5">
        <v>2992.712</v>
      </c>
      <c r="C169" s="5">
        <v>34.698799999999999</v>
      </c>
      <c r="D169" s="5">
        <v>41.713500000000003</v>
      </c>
      <c r="E169" s="5">
        <v>39.997799999999998</v>
      </c>
      <c r="F169">
        <v>90854.43</v>
      </c>
      <c r="G169" t="s">
        <v>372</v>
      </c>
      <c r="H169" t="s">
        <v>236</v>
      </c>
      <c r="I169" t="s">
        <v>240</v>
      </c>
    </row>
    <row r="170" spans="1:9">
      <c r="A170" t="s">
        <v>179</v>
      </c>
      <c r="B170" s="5">
        <v>1436.6895999999999</v>
      </c>
      <c r="C170" s="5">
        <v>33.061599999999999</v>
      </c>
      <c r="D170" s="5">
        <v>40.6691</v>
      </c>
      <c r="E170" s="5">
        <v>39.106000000000002</v>
      </c>
      <c r="F170">
        <v>88733.02</v>
      </c>
      <c r="G170" t="s">
        <v>372</v>
      </c>
      <c r="H170" t="s">
        <v>237</v>
      </c>
      <c r="I170" t="s">
        <v>240</v>
      </c>
    </row>
    <row r="171" spans="1:9">
      <c r="A171" t="s">
        <v>180</v>
      </c>
      <c r="B171" s="5">
        <v>716.77919999999995</v>
      </c>
      <c r="C171" s="5">
        <v>31.267900000000001</v>
      </c>
      <c r="D171" s="5">
        <v>39.694800000000001</v>
      </c>
      <c r="E171" s="5">
        <v>38.352899999999998</v>
      </c>
      <c r="F171">
        <v>87962.23</v>
      </c>
      <c r="G171" t="s">
        <v>372</v>
      </c>
      <c r="H171" t="s">
        <v>238</v>
      </c>
      <c r="I171" t="s">
        <v>240</v>
      </c>
    </row>
    <row r="172" spans="1:9">
      <c r="A172" t="s">
        <v>181</v>
      </c>
      <c r="B172" s="5">
        <v>70179.307199999996</v>
      </c>
      <c r="C172" s="5">
        <v>38.075699999999998</v>
      </c>
      <c r="D172" s="5">
        <v>45.947099999999999</v>
      </c>
      <c r="E172" s="5">
        <v>43.919699999999999</v>
      </c>
      <c r="F172">
        <v>163238.01999999999</v>
      </c>
      <c r="G172" t="s">
        <v>372</v>
      </c>
      <c r="H172" t="s">
        <v>234</v>
      </c>
      <c r="I172" t="s">
        <v>243</v>
      </c>
    </row>
    <row r="173" spans="1:9">
      <c r="A173" t="s">
        <v>182</v>
      </c>
      <c r="B173" s="5">
        <v>13030.384</v>
      </c>
      <c r="C173" s="5">
        <v>37.147500000000001</v>
      </c>
      <c r="D173" s="5">
        <v>44.750300000000003</v>
      </c>
      <c r="E173" s="5">
        <v>42.720700000000001</v>
      </c>
      <c r="F173">
        <v>122552.01</v>
      </c>
      <c r="G173" t="s">
        <v>372</v>
      </c>
      <c r="H173" t="s">
        <v>235</v>
      </c>
      <c r="I173" t="s">
        <v>243</v>
      </c>
    </row>
    <row r="174" spans="1:9">
      <c r="A174" t="s">
        <v>183</v>
      </c>
      <c r="B174" s="5">
        <v>6048.7983999999997</v>
      </c>
      <c r="C174" s="5">
        <v>36.039700000000003</v>
      </c>
      <c r="D174" s="5">
        <v>43.491</v>
      </c>
      <c r="E174" s="5">
        <v>41.484400000000001</v>
      </c>
      <c r="F174">
        <v>111544.61</v>
      </c>
      <c r="G174" t="s">
        <v>372</v>
      </c>
      <c r="H174" t="s">
        <v>236</v>
      </c>
      <c r="I174" t="s">
        <v>243</v>
      </c>
    </row>
    <row r="175" spans="1:9">
      <c r="A175" t="s">
        <v>184</v>
      </c>
      <c r="B175" s="5">
        <v>3151.6048000000001</v>
      </c>
      <c r="C175" s="5">
        <v>34.513800000000003</v>
      </c>
      <c r="D175" s="5">
        <v>42.492699999999999</v>
      </c>
      <c r="E175" s="5">
        <v>40.472299999999997</v>
      </c>
      <c r="F175">
        <v>105735.13</v>
      </c>
      <c r="G175" t="s">
        <v>372</v>
      </c>
      <c r="H175" t="s">
        <v>237</v>
      </c>
      <c r="I175" t="s">
        <v>243</v>
      </c>
    </row>
    <row r="176" spans="1:9">
      <c r="A176" t="s">
        <v>185</v>
      </c>
      <c r="B176" s="5">
        <v>1659.7583999999999</v>
      </c>
      <c r="C176" s="5">
        <v>32.608199999999997</v>
      </c>
      <c r="D176" s="5">
        <v>41.633899999999997</v>
      </c>
      <c r="E176" s="5">
        <v>39.605699999999999</v>
      </c>
      <c r="F176">
        <v>102134.7</v>
      </c>
      <c r="G176" t="s">
        <v>372</v>
      </c>
      <c r="H176" t="s">
        <v>238</v>
      </c>
      <c r="I176" t="s">
        <v>243</v>
      </c>
    </row>
    <row r="177" spans="1:9">
      <c r="A177" t="s">
        <v>186</v>
      </c>
      <c r="B177" s="5">
        <v>37669.324800000002</v>
      </c>
      <c r="C177" s="5">
        <v>39.585900000000002</v>
      </c>
      <c r="D177" s="5">
        <v>46.124699999999997</v>
      </c>
      <c r="E177" s="5">
        <v>44.803899999999999</v>
      </c>
      <c r="F177">
        <v>121158.01</v>
      </c>
      <c r="G177" t="s">
        <v>372</v>
      </c>
      <c r="H177" t="s">
        <v>234</v>
      </c>
      <c r="I177" t="s">
        <v>247</v>
      </c>
    </row>
    <row r="178" spans="1:9">
      <c r="A178" t="s">
        <v>187</v>
      </c>
      <c r="B178" s="5">
        <v>11760.6576</v>
      </c>
      <c r="C178" s="5">
        <v>37.889000000000003</v>
      </c>
      <c r="D178" s="5">
        <v>44.072699999999998</v>
      </c>
      <c r="E178" s="5">
        <v>42.805500000000002</v>
      </c>
      <c r="F178">
        <v>103048.97</v>
      </c>
      <c r="G178" t="s">
        <v>372</v>
      </c>
      <c r="H178" t="s">
        <v>235</v>
      </c>
      <c r="I178" t="s">
        <v>247</v>
      </c>
    </row>
    <row r="179" spans="1:9">
      <c r="A179" t="s">
        <v>188</v>
      </c>
      <c r="B179" s="5">
        <v>5509.8671999999997</v>
      </c>
      <c r="C179" s="5">
        <v>36.0184</v>
      </c>
      <c r="D179" s="5">
        <v>42.294899999999998</v>
      </c>
      <c r="E179" s="5">
        <v>41.0379</v>
      </c>
      <c r="F179">
        <v>96748.52</v>
      </c>
      <c r="G179" t="s">
        <v>372</v>
      </c>
      <c r="H179" t="s">
        <v>236</v>
      </c>
      <c r="I179" t="s">
        <v>247</v>
      </c>
    </row>
    <row r="180" spans="1:9">
      <c r="A180" t="s">
        <v>189</v>
      </c>
      <c r="B180" s="5">
        <v>2788.1583999999998</v>
      </c>
      <c r="C180" s="5">
        <v>34.052999999999997</v>
      </c>
      <c r="D180" s="5">
        <v>41.003500000000003</v>
      </c>
      <c r="E180" s="5">
        <v>39.729500000000002</v>
      </c>
      <c r="F180">
        <v>93121.08</v>
      </c>
      <c r="G180" t="s">
        <v>372</v>
      </c>
      <c r="H180" t="s">
        <v>237</v>
      </c>
      <c r="I180" t="s">
        <v>247</v>
      </c>
    </row>
    <row r="181" spans="1:9">
      <c r="A181" t="s">
        <v>190</v>
      </c>
      <c r="B181" s="5">
        <v>1406.9264000000001</v>
      </c>
      <c r="C181" s="5">
        <v>31.918900000000001</v>
      </c>
      <c r="D181" s="5">
        <v>39.877400000000002</v>
      </c>
      <c r="E181" s="5">
        <v>38.627000000000002</v>
      </c>
      <c r="F181">
        <v>90756.91</v>
      </c>
      <c r="G181" t="s">
        <v>372</v>
      </c>
      <c r="H181" t="s">
        <v>238</v>
      </c>
      <c r="I181" t="s">
        <v>247</v>
      </c>
    </row>
    <row r="182" spans="1:9">
      <c r="A182" t="s">
        <v>191</v>
      </c>
      <c r="B182" s="5">
        <v>178979.0048</v>
      </c>
      <c r="C182" s="5">
        <v>36.0047</v>
      </c>
      <c r="D182" s="5">
        <v>41.976599999999998</v>
      </c>
      <c r="E182" s="5">
        <v>41.932099999999998</v>
      </c>
      <c r="F182">
        <v>202037.63</v>
      </c>
      <c r="G182" t="s">
        <v>372</v>
      </c>
      <c r="H182" t="s">
        <v>234</v>
      </c>
      <c r="I182" t="s">
        <v>256</v>
      </c>
    </row>
    <row r="183" spans="1:9">
      <c r="A183" t="s">
        <v>192</v>
      </c>
      <c r="B183" s="5">
        <v>11962.0272</v>
      </c>
      <c r="C183" s="5">
        <v>34.633600000000001</v>
      </c>
      <c r="D183" s="5">
        <v>41.552399999999999</v>
      </c>
      <c r="E183" s="5">
        <v>41.541600000000003</v>
      </c>
      <c r="F183">
        <v>110112</v>
      </c>
      <c r="G183" t="s">
        <v>372</v>
      </c>
      <c r="H183" t="s">
        <v>235</v>
      </c>
      <c r="I183" t="s">
        <v>256</v>
      </c>
    </row>
    <row r="184" spans="1:9">
      <c r="A184" t="s">
        <v>193</v>
      </c>
      <c r="B184" s="5">
        <v>1709.9215999999999</v>
      </c>
      <c r="C184" s="5">
        <v>34.4559</v>
      </c>
      <c r="D184" s="5">
        <v>41.283499999999997</v>
      </c>
      <c r="E184" s="5">
        <v>41.233899999999998</v>
      </c>
      <c r="F184">
        <v>88889.96</v>
      </c>
      <c r="G184" t="s">
        <v>372</v>
      </c>
      <c r="H184" t="s">
        <v>236</v>
      </c>
      <c r="I184" t="s">
        <v>256</v>
      </c>
    </row>
    <row r="185" spans="1:9">
      <c r="A185" t="s">
        <v>194</v>
      </c>
      <c r="B185" s="5">
        <v>863.26400000000001</v>
      </c>
      <c r="C185" s="5">
        <v>34.235799999999998</v>
      </c>
      <c r="D185" s="5">
        <v>40.975299999999997</v>
      </c>
      <c r="E185" s="5">
        <v>40.856400000000001</v>
      </c>
      <c r="F185">
        <v>83878.720000000001</v>
      </c>
      <c r="G185" t="s">
        <v>372</v>
      </c>
      <c r="H185" t="s">
        <v>237</v>
      </c>
      <c r="I185" t="s">
        <v>256</v>
      </c>
    </row>
    <row r="186" spans="1:9">
      <c r="A186" t="s">
        <v>195</v>
      </c>
      <c r="B186" s="5">
        <v>484.22239999999999</v>
      </c>
      <c r="C186" s="5">
        <v>33.875300000000003</v>
      </c>
      <c r="D186" s="5">
        <v>40.605899999999998</v>
      </c>
      <c r="E186" s="5">
        <v>40.412700000000001</v>
      </c>
      <c r="F186">
        <v>81847.520000000004</v>
      </c>
      <c r="G186" t="s">
        <v>372</v>
      </c>
      <c r="H186" t="s">
        <v>238</v>
      </c>
      <c r="I186" t="s">
        <v>256</v>
      </c>
    </row>
    <row r="187" spans="1:9">
      <c r="A187" t="s">
        <v>196</v>
      </c>
      <c r="B187" s="5">
        <v>7384.9088000000002</v>
      </c>
      <c r="C187" s="5">
        <v>39.950099999999999</v>
      </c>
      <c r="D187" s="5">
        <v>42.847299999999997</v>
      </c>
      <c r="E187" s="5">
        <v>43.369199999999999</v>
      </c>
      <c r="F187">
        <v>23172.52</v>
      </c>
      <c r="G187" t="s">
        <v>372</v>
      </c>
      <c r="H187" t="s">
        <v>234</v>
      </c>
      <c r="I187" t="s">
        <v>241</v>
      </c>
    </row>
    <row r="188" spans="1:9">
      <c r="A188" t="s">
        <v>197</v>
      </c>
      <c r="B188" s="5">
        <v>3000.9104000000002</v>
      </c>
      <c r="C188" s="5">
        <v>36.835900000000002</v>
      </c>
      <c r="D188" s="5">
        <v>40.605499999999999</v>
      </c>
      <c r="E188" s="5">
        <v>41.093499999999999</v>
      </c>
      <c r="F188">
        <v>17998.48</v>
      </c>
      <c r="G188" t="s">
        <v>372</v>
      </c>
      <c r="H188" t="s">
        <v>235</v>
      </c>
      <c r="I188" t="s">
        <v>241</v>
      </c>
    </row>
    <row r="189" spans="1:9">
      <c r="A189" t="s">
        <v>198</v>
      </c>
      <c r="B189" s="5">
        <v>1377.9911999999999</v>
      </c>
      <c r="C189" s="5">
        <v>34.203400000000002</v>
      </c>
      <c r="D189" s="5">
        <v>38.669199999999996</v>
      </c>
      <c r="E189" s="5">
        <v>39.0837</v>
      </c>
      <c r="F189">
        <v>14728.69</v>
      </c>
      <c r="G189" t="s">
        <v>372</v>
      </c>
      <c r="H189" t="s">
        <v>236</v>
      </c>
      <c r="I189" t="s">
        <v>241</v>
      </c>
    </row>
    <row r="190" spans="1:9">
      <c r="A190" t="s">
        <v>199</v>
      </c>
      <c r="B190" s="5">
        <v>730.85839999999996</v>
      </c>
      <c r="C190" s="5">
        <v>31.779599999999999</v>
      </c>
      <c r="D190" s="5">
        <v>37.140999999999998</v>
      </c>
      <c r="E190" s="5">
        <v>37.492800000000003</v>
      </c>
      <c r="F190">
        <v>12627.86</v>
      </c>
      <c r="G190" t="s">
        <v>372</v>
      </c>
      <c r="H190" t="s">
        <v>237</v>
      </c>
      <c r="I190" t="s">
        <v>241</v>
      </c>
    </row>
    <row r="191" spans="1:9">
      <c r="A191" t="s">
        <v>200</v>
      </c>
      <c r="B191" s="5">
        <v>405.4744</v>
      </c>
      <c r="C191" s="5">
        <v>29.112300000000001</v>
      </c>
      <c r="D191" s="5">
        <v>35.793999999999997</v>
      </c>
      <c r="E191" s="5">
        <v>36.072600000000001</v>
      </c>
      <c r="F191">
        <v>11889.85</v>
      </c>
      <c r="G191" t="s">
        <v>372</v>
      </c>
      <c r="H191" t="s">
        <v>238</v>
      </c>
      <c r="I191" t="s">
        <v>241</v>
      </c>
    </row>
    <row r="192" spans="1:9">
      <c r="A192" t="s">
        <v>201</v>
      </c>
      <c r="B192" s="5">
        <v>3174.9528</v>
      </c>
      <c r="C192" s="5">
        <v>42.174599999999998</v>
      </c>
      <c r="D192" s="5">
        <v>45.074199999999998</v>
      </c>
      <c r="E192" s="5">
        <v>45.764600000000002</v>
      </c>
      <c r="F192">
        <v>14579.61</v>
      </c>
      <c r="G192" t="s">
        <v>372</v>
      </c>
      <c r="H192" t="s">
        <v>234</v>
      </c>
      <c r="I192" t="s">
        <v>242</v>
      </c>
    </row>
    <row r="193" spans="1:9">
      <c r="A193" t="s">
        <v>202</v>
      </c>
      <c r="B193" s="5">
        <v>1405.8664000000001</v>
      </c>
      <c r="C193" s="5">
        <v>39.239699999999999</v>
      </c>
      <c r="D193" s="5">
        <v>43.029000000000003</v>
      </c>
      <c r="E193" s="5">
        <v>43.4818</v>
      </c>
      <c r="F193">
        <v>12420.69</v>
      </c>
      <c r="G193" t="s">
        <v>372</v>
      </c>
      <c r="H193" t="s">
        <v>235</v>
      </c>
      <c r="I193" t="s">
        <v>242</v>
      </c>
    </row>
    <row r="194" spans="1:9">
      <c r="A194" t="s">
        <v>203</v>
      </c>
      <c r="B194" s="5">
        <v>659.08960000000002</v>
      </c>
      <c r="C194" s="5">
        <v>36.456800000000001</v>
      </c>
      <c r="D194" s="5">
        <v>41.178699999999999</v>
      </c>
      <c r="E194" s="5">
        <v>41.464500000000001</v>
      </c>
      <c r="F194">
        <v>10897.82</v>
      </c>
      <c r="G194" t="s">
        <v>372</v>
      </c>
      <c r="H194" t="s">
        <v>236</v>
      </c>
      <c r="I194" t="s">
        <v>242</v>
      </c>
    </row>
    <row r="195" spans="1:9">
      <c r="A195" t="s">
        <v>204</v>
      </c>
      <c r="B195" s="5">
        <v>344.07279999999997</v>
      </c>
      <c r="C195" s="5">
        <v>33.944800000000001</v>
      </c>
      <c r="D195" s="5">
        <v>39.752499999999998</v>
      </c>
      <c r="E195" s="5">
        <v>39.9696</v>
      </c>
      <c r="F195">
        <v>9927.49</v>
      </c>
      <c r="G195" t="s">
        <v>372</v>
      </c>
      <c r="H195" t="s">
        <v>237</v>
      </c>
      <c r="I195" t="s">
        <v>242</v>
      </c>
    </row>
    <row r="196" spans="1:9">
      <c r="A196" t="s">
        <v>205</v>
      </c>
      <c r="B196" s="5">
        <v>186.29759999999999</v>
      </c>
      <c r="C196" s="5">
        <v>31.382000000000001</v>
      </c>
      <c r="D196" s="5">
        <v>38.5747</v>
      </c>
      <c r="E196" s="5">
        <v>38.631900000000002</v>
      </c>
      <c r="F196">
        <v>9256.51</v>
      </c>
      <c r="G196" t="s">
        <v>372</v>
      </c>
      <c r="H196" t="s">
        <v>238</v>
      </c>
      <c r="I196" t="s">
        <v>242</v>
      </c>
    </row>
    <row r="197" spans="1:9">
      <c r="A197" t="s">
        <v>206</v>
      </c>
      <c r="B197" s="5">
        <v>4663.5623999999998</v>
      </c>
      <c r="C197" s="5">
        <v>40.927599999999998</v>
      </c>
      <c r="D197" s="5">
        <v>46.694000000000003</v>
      </c>
      <c r="E197" s="5">
        <v>47.665900000000001</v>
      </c>
      <c r="F197">
        <v>14665.76</v>
      </c>
      <c r="G197" t="s">
        <v>372</v>
      </c>
      <c r="H197" t="s">
        <v>234</v>
      </c>
      <c r="I197" t="s">
        <v>244</v>
      </c>
    </row>
    <row r="198" spans="1:9">
      <c r="A198" t="s">
        <v>207</v>
      </c>
      <c r="B198" s="5">
        <v>1983.1568</v>
      </c>
      <c r="C198" s="5">
        <v>37.587699999999998</v>
      </c>
      <c r="D198" s="5">
        <v>44.720599999999997</v>
      </c>
      <c r="E198" s="5">
        <v>46.050699999999999</v>
      </c>
      <c r="F198">
        <v>12373.88</v>
      </c>
      <c r="G198" t="s">
        <v>372</v>
      </c>
      <c r="H198" t="s">
        <v>235</v>
      </c>
      <c r="I198" t="s">
        <v>244</v>
      </c>
    </row>
    <row r="199" spans="1:9">
      <c r="A199" t="s">
        <v>208</v>
      </c>
      <c r="B199" s="5">
        <v>866.5992</v>
      </c>
      <c r="C199" s="5">
        <v>34.749600000000001</v>
      </c>
      <c r="D199" s="5">
        <v>43.056100000000001</v>
      </c>
      <c r="E199" s="5">
        <v>44.588299999999997</v>
      </c>
      <c r="F199">
        <v>10770.15</v>
      </c>
      <c r="G199" t="s">
        <v>372</v>
      </c>
      <c r="H199" t="s">
        <v>236</v>
      </c>
      <c r="I199" t="s">
        <v>244</v>
      </c>
    </row>
    <row r="200" spans="1:9">
      <c r="A200" t="s">
        <v>209</v>
      </c>
      <c r="B200" s="5">
        <v>413.97199999999998</v>
      </c>
      <c r="C200" s="5">
        <v>32.390500000000003</v>
      </c>
      <c r="D200" s="5">
        <v>41.788600000000002</v>
      </c>
      <c r="E200" s="5">
        <v>43.386099999999999</v>
      </c>
      <c r="F200">
        <v>9689.14</v>
      </c>
      <c r="G200" t="s">
        <v>372</v>
      </c>
      <c r="H200" t="s">
        <v>237</v>
      </c>
      <c r="I200" t="s">
        <v>244</v>
      </c>
    </row>
    <row r="201" spans="1:9">
      <c r="A201" t="s">
        <v>210</v>
      </c>
      <c r="B201" s="5">
        <v>197.7792</v>
      </c>
      <c r="C201" s="5">
        <v>30.045300000000001</v>
      </c>
      <c r="D201" s="5">
        <v>40.676699999999997</v>
      </c>
      <c r="E201" s="5">
        <v>42.322499999999998</v>
      </c>
      <c r="F201">
        <v>8845.23</v>
      </c>
      <c r="G201" t="s">
        <v>372</v>
      </c>
      <c r="H201" t="s">
        <v>238</v>
      </c>
      <c r="I201" t="s">
        <v>244</v>
      </c>
    </row>
    <row r="202" spans="1:9">
      <c r="A202" t="s">
        <v>211</v>
      </c>
      <c r="B202" s="5">
        <v>7424.4552000000003</v>
      </c>
      <c r="C202" s="5">
        <v>40.005499999999998</v>
      </c>
      <c r="D202" s="5">
        <v>45.469700000000003</v>
      </c>
      <c r="E202" s="5">
        <v>46.599699999999999</v>
      </c>
      <c r="F202">
        <v>16506.46</v>
      </c>
      <c r="G202" t="s">
        <v>372</v>
      </c>
      <c r="H202" t="s">
        <v>234</v>
      </c>
      <c r="I202" t="s">
        <v>245</v>
      </c>
    </row>
    <row r="203" spans="1:9">
      <c r="A203" t="s">
        <v>212</v>
      </c>
      <c r="B203" s="5">
        <v>3334.6071999999999</v>
      </c>
      <c r="C203" s="5">
        <v>36.246899999999997</v>
      </c>
      <c r="D203" s="5">
        <v>43.408900000000003</v>
      </c>
      <c r="E203" s="5">
        <v>44.838099999999997</v>
      </c>
      <c r="F203">
        <v>14011.59</v>
      </c>
      <c r="G203" t="s">
        <v>372</v>
      </c>
      <c r="H203" t="s">
        <v>235</v>
      </c>
      <c r="I203" t="s">
        <v>245</v>
      </c>
    </row>
    <row r="204" spans="1:9">
      <c r="A204" t="s">
        <v>213</v>
      </c>
      <c r="B204" s="5">
        <v>1473.1207999999999</v>
      </c>
      <c r="C204" s="5">
        <v>33.084899999999998</v>
      </c>
      <c r="D204" s="5">
        <v>41.697600000000001</v>
      </c>
      <c r="E204" s="5">
        <v>43.352899999999998</v>
      </c>
      <c r="F204">
        <v>12126.51</v>
      </c>
      <c r="G204" t="s">
        <v>372</v>
      </c>
      <c r="H204" t="s">
        <v>236</v>
      </c>
      <c r="I204" t="s">
        <v>245</v>
      </c>
    </row>
    <row r="205" spans="1:9">
      <c r="A205" t="s">
        <v>214</v>
      </c>
      <c r="B205" s="5">
        <v>689.82159999999999</v>
      </c>
      <c r="C205" s="5">
        <v>30.5748</v>
      </c>
      <c r="D205" s="5">
        <v>40.552900000000001</v>
      </c>
      <c r="E205" s="5">
        <v>42.288200000000003</v>
      </c>
      <c r="F205">
        <v>10849.56</v>
      </c>
      <c r="G205" t="s">
        <v>372</v>
      </c>
      <c r="H205" t="s">
        <v>237</v>
      </c>
      <c r="I205" t="s">
        <v>245</v>
      </c>
    </row>
    <row r="206" spans="1:9">
      <c r="A206" t="s">
        <v>215</v>
      </c>
      <c r="B206" s="5">
        <v>320.23759999999999</v>
      </c>
      <c r="C206" s="5">
        <v>28.214300000000001</v>
      </c>
      <c r="D206" s="5">
        <v>39.571599999999997</v>
      </c>
      <c r="E206" s="5">
        <v>41.3934</v>
      </c>
      <c r="F206">
        <v>9771.14</v>
      </c>
      <c r="G206" t="s">
        <v>372</v>
      </c>
      <c r="H206" t="s">
        <v>238</v>
      </c>
      <c r="I206" t="s">
        <v>245</v>
      </c>
    </row>
    <row r="207" spans="1:9">
      <c r="A207" t="s">
        <v>216</v>
      </c>
      <c r="B207" s="5">
        <v>10552.2592</v>
      </c>
      <c r="C207" s="5">
        <v>38.367400000000004</v>
      </c>
      <c r="D207" s="5">
        <v>43.612400000000001</v>
      </c>
      <c r="E207" s="5">
        <v>46.087699999999998</v>
      </c>
      <c r="F207">
        <v>19899.91</v>
      </c>
      <c r="G207" t="s">
        <v>372</v>
      </c>
      <c r="H207" t="s">
        <v>234</v>
      </c>
      <c r="I207" t="s">
        <v>246</v>
      </c>
    </row>
    <row r="208" spans="1:9">
      <c r="A208" t="s">
        <v>217</v>
      </c>
      <c r="B208" s="5">
        <v>4836.9399999999996</v>
      </c>
      <c r="C208" s="5">
        <v>34.591200000000001</v>
      </c>
      <c r="D208" s="5">
        <v>41.3977</v>
      </c>
      <c r="E208" s="5">
        <v>44.433900000000001</v>
      </c>
      <c r="F208">
        <v>16752.57</v>
      </c>
      <c r="G208" t="s">
        <v>372</v>
      </c>
      <c r="H208" t="s">
        <v>235</v>
      </c>
      <c r="I208" t="s">
        <v>246</v>
      </c>
    </row>
    <row r="209" spans="1:9">
      <c r="A209" t="s">
        <v>218</v>
      </c>
      <c r="B209" s="5">
        <v>2227.8240000000001</v>
      </c>
      <c r="C209" s="5">
        <v>31.4177</v>
      </c>
      <c r="D209" s="5">
        <v>39.697800000000001</v>
      </c>
      <c r="E209" s="5">
        <v>43.194800000000001</v>
      </c>
      <c r="F209">
        <v>14354.63</v>
      </c>
      <c r="G209" t="s">
        <v>372</v>
      </c>
      <c r="H209" t="s">
        <v>236</v>
      </c>
      <c r="I209" t="s">
        <v>246</v>
      </c>
    </row>
    <row r="210" spans="1:9">
      <c r="A210" t="s">
        <v>219</v>
      </c>
      <c r="B210" s="5">
        <v>1064.1215999999999</v>
      </c>
      <c r="C210" s="5">
        <v>28.782</v>
      </c>
      <c r="D210" s="5">
        <v>38.563099999999999</v>
      </c>
      <c r="E210" s="5">
        <v>42.348799999999997</v>
      </c>
      <c r="F210">
        <v>12607.62</v>
      </c>
      <c r="G210" t="s">
        <v>372</v>
      </c>
      <c r="H210" t="s">
        <v>237</v>
      </c>
      <c r="I210" t="s">
        <v>246</v>
      </c>
    </row>
    <row r="211" spans="1:9">
      <c r="A211" t="s">
        <v>220</v>
      </c>
      <c r="B211" s="5">
        <v>491.19040000000001</v>
      </c>
      <c r="C211" s="5">
        <v>26.344200000000001</v>
      </c>
      <c r="D211" s="5">
        <v>37.745800000000003</v>
      </c>
      <c r="E211" s="5">
        <v>41.805799999999998</v>
      </c>
      <c r="F211">
        <v>11035.14</v>
      </c>
      <c r="G211" t="s">
        <v>372</v>
      </c>
      <c r="H211" t="s">
        <v>238</v>
      </c>
      <c r="I211" t="s">
        <v>246</v>
      </c>
    </row>
    <row r="212" spans="1:9">
      <c r="A212" t="s">
        <v>221</v>
      </c>
      <c r="B212" s="5">
        <v>11729.1528</v>
      </c>
      <c r="C212" s="5">
        <v>38.293300000000002</v>
      </c>
      <c r="D212" s="5">
        <v>43.235999999999997</v>
      </c>
      <c r="E212" s="5">
        <v>44.0901</v>
      </c>
      <c r="F212">
        <v>22458.14</v>
      </c>
      <c r="G212" t="s">
        <v>372</v>
      </c>
      <c r="H212" t="s">
        <v>234</v>
      </c>
      <c r="I212" t="s">
        <v>258</v>
      </c>
    </row>
    <row r="213" spans="1:9">
      <c r="A213" t="s">
        <v>222</v>
      </c>
      <c r="B213" s="5">
        <v>4731.6768000000002</v>
      </c>
      <c r="C213" s="5">
        <v>34.820599999999999</v>
      </c>
      <c r="D213" s="5">
        <v>41.263800000000003</v>
      </c>
      <c r="E213" s="5">
        <v>42.280999999999999</v>
      </c>
      <c r="F213">
        <v>17885.04</v>
      </c>
      <c r="G213" t="s">
        <v>372</v>
      </c>
      <c r="H213" t="s">
        <v>235</v>
      </c>
      <c r="I213" t="s">
        <v>258</v>
      </c>
    </row>
    <row r="214" spans="1:9">
      <c r="A214" t="s">
        <v>223</v>
      </c>
      <c r="B214" s="5">
        <v>2022.8072</v>
      </c>
      <c r="C214" s="5">
        <v>31.996400000000001</v>
      </c>
      <c r="D214" s="5">
        <v>39.6023</v>
      </c>
      <c r="E214" s="5">
        <v>40.705399999999997</v>
      </c>
      <c r="F214">
        <v>14962.35</v>
      </c>
      <c r="G214" t="s">
        <v>372</v>
      </c>
      <c r="H214" t="s">
        <v>236</v>
      </c>
      <c r="I214" t="s">
        <v>258</v>
      </c>
    </row>
    <row r="215" spans="1:9">
      <c r="A215" t="s">
        <v>224</v>
      </c>
      <c r="B215" s="5">
        <v>930.56719999999996</v>
      </c>
      <c r="C215" s="5">
        <v>29.632000000000001</v>
      </c>
      <c r="D215" s="5">
        <v>38.3611</v>
      </c>
      <c r="E215" s="5">
        <v>39.488500000000002</v>
      </c>
      <c r="F215">
        <v>13300.09</v>
      </c>
      <c r="G215" t="s">
        <v>372</v>
      </c>
      <c r="H215" t="s">
        <v>237</v>
      </c>
      <c r="I215" t="s">
        <v>258</v>
      </c>
    </row>
    <row r="216" spans="1:9">
      <c r="A216" t="s">
        <v>225</v>
      </c>
      <c r="B216" s="5">
        <v>431.79680000000002</v>
      </c>
      <c r="C216" s="5">
        <v>27.331900000000001</v>
      </c>
      <c r="D216" s="5">
        <v>37.274099999999997</v>
      </c>
      <c r="E216" s="5">
        <v>38.474800000000002</v>
      </c>
      <c r="F216">
        <v>12337.47</v>
      </c>
      <c r="G216" t="s">
        <v>372</v>
      </c>
      <c r="H216" t="s">
        <v>238</v>
      </c>
      <c r="I216" t="s">
        <v>258</v>
      </c>
    </row>
    <row r="217" spans="1:9">
      <c r="A217" t="s">
        <v>226</v>
      </c>
      <c r="B217" s="5">
        <v>5448.1144000000004</v>
      </c>
      <c r="C217" s="5">
        <v>39.505699999999997</v>
      </c>
      <c r="D217" s="5">
        <v>45.3596</v>
      </c>
      <c r="E217" s="5">
        <v>45.6312</v>
      </c>
      <c r="F217">
        <v>16969.18</v>
      </c>
      <c r="G217" t="s">
        <v>372</v>
      </c>
      <c r="H217" t="s">
        <v>234</v>
      </c>
      <c r="I217" t="s">
        <v>257</v>
      </c>
    </row>
    <row r="218" spans="1:9">
      <c r="A218" t="s">
        <v>227</v>
      </c>
      <c r="B218" s="5">
        <v>1820.7080000000001</v>
      </c>
      <c r="C218" s="5">
        <v>36.658900000000003</v>
      </c>
      <c r="D218" s="5">
        <v>43.828000000000003</v>
      </c>
      <c r="E218" s="5">
        <v>44.395200000000003</v>
      </c>
      <c r="F218">
        <v>13616.06</v>
      </c>
      <c r="G218" t="s">
        <v>372</v>
      </c>
      <c r="H218" t="s">
        <v>235</v>
      </c>
      <c r="I218" t="s">
        <v>257</v>
      </c>
    </row>
    <row r="219" spans="1:9">
      <c r="A219" t="s">
        <v>228</v>
      </c>
      <c r="B219" s="5">
        <v>725.14400000000001</v>
      </c>
      <c r="C219" s="5">
        <v>34.290599999999998</v>
      </c>
      <c r="D219" s="5">
        <v>42.436300000000003</v>
      </c>
      <c r="E219" s="5">
        <v>43.234000000000002</v>
      </c>
      <c r="F219">
        <v>12002.29</v>
      </c>
      <c r="G219" t="s">
        <v>372</v>
      </c>
      <c r="H219" t="s">
        <v>236</v>
      </c>
      <c r="I219" t="s">
        <v>257</v>
      </c>
    </row>
    <row r="220" spans="1:9">
      <c r="A220" t="s">
        <v>229</v>
      </c>
      <c r="B220" s="5">
        <v>330.49439999999998</v>
      </c>
      <c r="C220" s="5">
        <v>31.999300000000002</v>
      </c>
      <c r="D220" s="5">
        <v>41.281100000000002</v>
      </c>
      <c r="E220" s="5">
        <v>42.276899999999998</v>
      </c>
      <c r="F220">
        <v>11185.72</v>
      </c>
      <c r="G220" t="s">
        <v>372</v>
      </c>
      <c r="H220" t="s">
        <v>237</v>
      </c>
      <c r="I220" t="s">
        <v>257</v>
      </c>
    </row>
    <row r="221" spans="1:9">
      <c r="A221" t="s">
        <v>230</v>
      </c>
      <c r="B221" s="5">
        <v>148.6456</v>
      </c>
      <c r="C221" s="5">
        <v>29.523399999999999</v>
      </c>
      <c r="D221" s="5">
        <v>40.2532</v>
      </c>
      <c r="E221" s="5">
        <v>41.351999999999997</v>
      </c>
      <c r="F221">
        <v>10739.24</v>
      </c>
      <c r="G221" t="s">
        <v>372</v>
      </c>
      <c r="H221" t="s">
        <v>238</v>
      </c>
      <c r="I221" t="s">
        <v>257</v>
      </c>
    </row>
    <row r="222" spans="1:9">
      <c r="A222" t="s">
        <v>261</v>
      </c>
      <c r="B222" s="5">
        <v>60739.0432</v>
      </c>
      <c r="C222" s="5">
        <v>41.757800000000003</v>
      </c>
      <c r="D222" s="5">
        <v>44.311599999999999</v>
      </c>
      <c r="E222" s="5">
        <v>42.772100000000002</v>
      </c>
      <c r="F222">
        <v>199286.08</v>
      </c>
      <c r="G222" t="s">
        <v>306</v>
      </c>
      <c r="H222" t="s">
        <v>234</v>
      </c>
      <c r="I222" t="s">
        <v>248</v>
      </c>
    </row>
    <row r="223" spans="1:9">
      <c r="A223" t="s">
        <v>262</v>
      </c>
      <c r="B223" s="5">
        <v>16785.366399999999</v>
      </c>
      <c r="C223" s="5">
        <v>38.802100000000003</v>
      </c>
      <c r="D223" s="5">
        <v>42.300699999999999</v>
      </c>
      <c r="E223" s="5">
        <v>41.097499999999997</v>
      </c>
      <c r="F223">
        <v>145597.42000000001</v>
      </c>
      <c r="G223" t="s">
        <v>306</v>
      </c>
      <c r="H223" t="s">
        <v>235</v>
      </c>
      <c r="I223" t="s">
        <v>248</v>
      </c>
    </row>
    <row r="224" spans="1:9">
      <c r="A224" t="s">
        <v>263</v>
      </c>
      <c r="B224" s="5">
        <v>6132.7936</v>
      </c>
      <c r="C224" s="5">
        <v>35.835299999999997</v>
      </c>
      <c r="D224" s="5">
        <v>40.646500000000003</v>
      </c>
      <c r="E224" s="5">
        <v>40.055599999999998</v>
      </c>
      <c r="F224">
        <v>157249.37</v>
      </c>
      <c r="G224" t="s">
        <v>306</v>
      </c>
      <c r="H224" t="s">
        <v>236</v>
      </c>
      <c r="I224" t="s">
        <v>248</v>
      </c>
    </row>
    <row r="225" spans="1:9">
      <c r="A225" t="s">
        <v>264</v>
      </c>
      <c r="B225" s="5">
        <v>2435.4207999999999</v>
      </c>
      <c r="C225" s="5">
        <v>32.997999999999998</v>
      </c>
      <c r="D225" s="5">
        <v>39.5306</v>
      </c>
      <c r="E225" s="5">
        <v>39.375900000000001</v>
      </c>
      <c r="F225">
        <v>120762.41</v>
      </c>
      <c r="G225" t="s">
        <v>306</v>
      </c>
      <c r="H225" t="s">
        <v>237</v>
      </c>
      <c r="I225" t="s">
        <v>248</v>
      </c>
    </row>
    <row r="226" spans="1:9">
      <c r="A226" t="s">
        <v>265</v>
      </c>
      <c r="B226" s="5">
        <v>983.84159999999997</v>
      </c>
      <c r="C226" s="5">
        <v>30.276599999999998</v>
      </c>
      <c r="D226" s="5">
        <v>38.627899999999997</v>
      </c>
      <c r="E226" s="5">
        <v>38.895099999999999</v>
      </c>
      <c r="F226">
        <v>114262.8</v>
      </c>
      <c r="G226" t="s">
        <v>306</v>
      </c>
      <c r="H226" t="s">
        <v>238</v>
      </c>
      <c r="I226" t="s">
        <v>248</v>
      </c>
    </row>
    <row r="227" spans="1:9">
      <c r="A227" t="s">
        <v>266</v>
      </c>
      <c r="B227" s="5">
        <v>51884.2304</v>
      </c>
      <c r="C227" s="5">
        <v>39.757800000000003</v>
      </c>
      <c r="D227" s="5">
        <v>47.238500000000002</v>
      </c>
      <c r="E227" s="5">
        <v>45.642299999999999</v>
      </c>
      <c r="F227">
        <v>181956.91</v>
      </c>
      <c r="G227" t="s">
        <v>306</v>
      </c>
      <c r="H227" t="s">
        <v>234</v>
      </c>
      <c r="I227" t="s">
        <v>249</v>
      </c>
    </row>
    <row r="228" spans="1:9">
      <c r="A228" t="s">
        <v>267</v>
      </c>
      <c r="B228" s="5">
        <v>2118.4063999999998</v>
      </c>
      <c r="C228" s="5">
        <v>38.9084</v>
      </c>
      <c r="D228" s="5">
        <v>46.5486</v>
      </c>
      <c r="E228" s="5">
        <v>44.897199999999998</v>
      </c>
      <c r="F228">
        <v>111377.74</v>
      </c>
      <c r="G228" t="s">
        <v>306</v>
      </c>
      <c r="H228" t="s">
        <v>235</v>
      </c>
      <c r="I228" t="s">
        <v>249</v>
      </c>
    </row>
    <row r="229" spans="1:9">
      <c r="A229" t="s">
        <v>268</v>
      </c>
      <c r="B229" s="5">
        <v>490.43680000000001</v>
      </c>
      <c r="C229" s="5">
        <v>38.494799999999998</v>
      </c>
      <c r="D229" s="5">
        <v>45.932000000000002</v>
      </c>
      <c r="E229" s="5">
        <v>44.481699999999996</v>
      </c>
      <c r="F229">
        <v>99335.11</v>
      </c>
      <c r="G229" t="s">
        <v>306</v>
      </c>
      <c r="H229" t="s">
        <v>236</v>
      </c>
      <c r="I229" t="s">
        <v>249</v>
      </c>
    </row>
    <row r="230" spans="1:9">
      <c r="A230" t="s">
        <v>269</v>
      </c>
      <c r="B230" s="5">
        <v>219.69919999999999</v>
      </c>
      <c r="C230" s="5">
        <v>37.886699999999998</v>
      </c>
      <c r="D230" s="5">
        <v>45.372999999999998</v>
      </c>
      <c r="E230" s="5">
        <v>44.084499999999998</v>
      </c>
      <c r="F230">
        <v>97223.79</v>
      </c>
      <c r="G230" t="s">
        <v>306</v>
      </c>
      <c r="H230" t="s">
        <v>237</v>
      </c>
      <c r="I230" t="s">
        <v>249</v>
      </c>
    </row>
    <row r="231" spans="1:9">
      <c r="A231" t="s">
        <v>270</v>
      </c>
      <c r="B231" s="5">
        <v>111.5072</v>
      </c>
      <c r="C231" s="5">
        <v>36.970399999999998</v>
      </c>
      <c r="D231" s="5">
        <v>44.792999999999999</v>
      </c>
      <c r="E231" s="5">
        <v>43.6601</v>
      </c>
      <c r="F231">
        <v>98024.82</v>
      </c>
      <c r="G231" t="s">
        <v>306</v>
      </c>
      <c r="H231" t="s">
        <v>238</v>
      </c>
      <c r="I231" t="s">
        <v>249</v>
      </c>
    </row>
    <row r="232" spans="1:9">
      <c r="A232" t="s">
        <v>271</v>
      </c>
      <c r="B232" s="5">
        <v>31624.8992</v>
      </c>
      <c r="C232" s="5">
        <v>40.819200000000002</v>
      </c>
      <c r="D232" s="5">
        <v>44.1631</v>
      </c>
      <c r="E232" s="5">
        <v>49.853700000000003</v>
      </c>
      <c r="F232">
        <v>186789.68</v>
      </c>
      <c r="G232" t="s">
        <v>306</v>
      </c>
      <c r="H232" t="s">
        <v>234</v>
      </c>
      <c r="I232" t="s">
        <v>250</v>
      </c>
    </row>
    <row r="233" spans="1:9">
      <c r="A233" t="s">
        <v>272</v>
      </c>
      <c r="B233" s="5">
        <v>1587.8144</v>
      </c>
      <c r="C233" s="5">
        <v>40.270400000000002</v>
      </c>
      <c r="D233" s="5">
        <v>43.448700000000002</v>
      </c>
      <c r="E233" s="5">
        <v>49.442799999999998</v>
      </c>
      <c r="F233">
        <v>110113.4</v>
      </c>
      <c r="G233" t="s">
        <v>306</v>
      </c>
      <c r="H233" t="s">
        <v>235</v>
      </c>
      <c r="I233" t="s">
        <v>250</v>
      </c>
    </row>
    <row r="234" spans="1:9">
      <c r="A234" t="s">
        <v>273</v>
      </c>
      <c r="B234" s="5">
        <v>517.73919999999998</v>
      </c>
      <c r="C234" s="5">
        <v>39.997599999999998</v>
      </c>
      <c r="D234" s="5">
        <v>43.390799999999999</v>
      </c>
      <c r="E234" s="5">
        <v>49.051200000000001</v>
      </c>
      <c r="F234">
        <v>105027.06</v>
      </c>
      <c r="G234" t="s">
        <v>306</v>
      </c>
      <c r="H234" t="s">
        <v>236</v>
      </c>
      <c r="I234" t="s">
        <v>250</v>
      </c>
    </row>
    <row r="235" spans="1:9">
      <c r="A235" t="s">
        <v>274</v>
      </c>
      <c r="B235" s="5">
        <v>286.60320000000002</v>
      </c>
      <c r="C235" s="5">
        <v>39.552700000000002</v>
      </c>
      <c r="D235" s="5">
        <v>43.320099999999996</v>
      </c>
      <c r="E235" s="5">
        <v>48.810499999999998</v>
      </c>
      <c r="F235">
        <v>103815.8</v>
      </c>
      <c r="G235" t="s">
        <v>306</v>
      </c>
      <c r="H235" t="s">
        <v>237</v>
      </c>
      <c r="I235" t="s">
        <v>250</v>
      </c>
    </row>
    <row r="236" spans="1:9">
      <c r="A236" t="s">
        <v>275</v>
      </c>
      <c r="B236" s="5">
        <v>170.19040000000001</v>
      </c>
      <c r="C236" s="5">
        <v>38.8215</v>
      </c>
      <c r="D236" s="5">
        <v>43.011499999999998</v>
      </c>
      <c r="E236" s="5">
        <v>48.1541</v>
      </c>
      <c r="F236">
        <v>128704.6</v>
      </c>
      <c r="G236" t="s">
        <v>306</v>
      </c>
      <c r="H236" t="s">
        <v>238</v>
      </c>
      <c r="I236" t="s">
        <v>250</v>
      </c>
    </row>
    <row r="237" spans="1:9">
      <c r="A237" t="s">
        <v>276</v>
      </c>
      <c r="B237" s="5">
        <v>35758.046399999999</v>
      </c>
      <c r="C237" s="5">
        <v>40.640700000000002</v>
      </c>
      <c r="D237" s="5">
        <v>43.588099999999997</v>
      </c>
      <c r="E237" s="5">
        <v>49.7149</v>
      </c>
      <c r="F237">
        <v>202292.8</v>
      </c>
      <c r="G237" t="s">
        <v>306</v>
      </c>
      <c r="H237" t="s">
        <v>234</v>
      </c>
      <c r="I237" t="s">
        <v>251</v>
      </c>
    </row>
    <row r="238" spans="1:9">
      <c r="A238" t="s">
        <v>277</v>
      </c>
      <c r="B238" s="5">
        <v>1229.3968</v>
      </c>
      <c r="C238" s="5">
        <v>40.065899999999999</v>
      </c>
      <c r="D238" s="5">
        <v>42.777999999999999</v>
      </c>
      <c r="E238" s="5">
        <v>49.113799999999998</v>
      </c>
      <c r="F238">
        <v>140541.44</v>
      </c>
      <c r="G238" t="s">
        <v>306</v>
      </c>
      <c r="H238" t="s">
        <v>235</v>
      </c>
      <c r="I238" t="s">
        <v>251</v>
      </c>
    </row>
    <row r="239" spans="1:9">
      <c r="A239" t="s">
        <v>278</v>
      </c>
      <c r="B239" s="5">
        <v>329.55040000000002</v>
      </c>
      <c r="C239" s="5">
        <v>39.7986</v>
      </c>
      <c r="D239" s="5">
        <v>42.649900000000002</v>
      </c>
      <c r="E239" s="5">
        <v>48.329599999999999</v>
      </c>
      <c r="F239">
        <v>133333.89000000001</v>
      </c>
      <c r="G239" t="s">
        <v>306</v>
      </c>
      <c r="H239" t="s">
        <v>236</v>
      </c>
      <c r="I239" t="s">
        <v>251</v>
      </c>
    </row>
    <row r="240" spans="1:9">
      <c r="A240" t="s">
        <v>279</v>
      </c>
      <c r="B240" s="5">
        <v>178.78720000000001</v>
      </c>
      <c r="C240" s="5">
        <v>39.314599999999999</v>
      </c>
      <c r="D240" s="5">
        <v>42.41</v>
      </c>
      <c r="E240" s="5">
        <v>47.499299999999998</v>
      </c>
      <c r="F240">
        <v>131552.57</v>
      </c>
      <c r="G240" t="s">
        <v>306</v>
      </c>
      <c r="H240" t="s">
        <v>237</v>
      </c>
      <c r="I240" t="s">
        <v>251</v>
      </c>
    </row>
    <row r="241" spans="1:9">
      <c r="A241" t="s">
        <v>280</v>
      </c>
      <c r="B241" s="5">
        <v>116.4752</v>
      </c>
      <c r="C241" s="5">
        <v>38.393700000000003</v>
      </c>
      <c r="D241" s="5">
        <v>42.151499999999999</v>
      </c>
      <c r="E241" s="5">
        <v>46.634900000000002</v>
      </c>
      <c r="F241">
        <v>130062.67</v>
      </c>
      <c r="G241" t="s">
        <v>306</v>
      </c>
      <c r="H241" t="s">
        <v>238</v>
      </c>
      <c r="I241" t="s">
        <v>251</v>
      </c>
    </row>
    <row r="242" spans="1:9">
      <c r="A242" t="s">
        <v>281</v>
      </c>
      <c r="B242" s="5">
        <v>18446.6976</v>
      </c>
      <c r="C242" s="5">
        <v>45.7684</v>
      </c>
      <c r="D242" s="5">
        <v>47.731299999999997</v>
      </c>
      <c r="E242" s="5">
        <v>46.230200000000004</v>
      </c>
      <c r="F242">
        <v>191722.6</v>
      </c>
      <c r="G242" t="s">
        <v>306</v>
      </c>
      <c r="H242" t="s">
        <v>234</v>
      </c>
      <c r="I242" t="s">
        <v>254</v>
      </c>
    </row>
    <row r="243" spans="1:9">
      <c r="A243" t="s">
        <v>282</v>
      </c>
      <c r="B243" s="5">
        <v>5634.3360000000002</v>
      </c>
      <c r="C243" s="5">
        <v>43.904400000000003</v>
      </c>
      <c r="D243" s="5">
        <v>45.999499999999998</v>
      </c>
      <c r="E243" s="5">
        <v>44.552100000000003</v>
      </c>
      <c r="F243">
        <v>163870.28</v>
      </c>
      <c r="G243" t="s">
        <v>306</v>
      </c>
      <c r="H243" t="s">
        <v>235</v>
      </c>
      <c r="I243" t="s">
        <v>254</v>
      </c>
    </row>
    <row r="244" spans="1:9">
      <c r="A244" t="s">
        <v>283</v>
      </c>
      <c r="B244" s="5">
        <v>2590.4096</v>
      </c>
      <c r="C244" s="5">
        <v>41.626199999999997</v>
      </c>
      <c r="D244" s="5">
        <v>44.409700000000001</v>
      </c>
      <c r="E244" s="5">
        <v>43.393500000000003</v>
      </c>
      <c r="F244">
        <v>156036.24</v>
      </c>
      <c r="G244" t="s">
        <v>306</v>
      </c>
      <c r="H244" t="s">
        <v>236</v>
      </c>
      <c r="I244" t="s">
        <v>254</v>
      </c>
    </row>
    <row r="245" spans="1:9">
      <c r="A245" t="s">
        <v>284</v>
      </c>
      <c r="B245" s="5">
        <v>1403.9328</v>
      </c>
      <c r="C245" s="5">
        <v>39.2697</v>
      </c>
      <c r="D245" s="5">
        <v>42.996899999999997</v>
      </c>
      <c r="E245" s="5">
        <v>42.442599999999999</v>
      </c>
      <c r="F245">
        <v>121594.42</v>
      </c>
      <c r="G245" t="s">
        <v>306</v>
      </c>
      <c r="H245" t="s">
        <v>237</v>
      </c>
      <c r="I245" t="s">
        <v>254</v>
      </c>
    </row>
    <row r="246" spans="1:9">
      <c r="A246" t="s">
        <v>285</v>
      </c>
      <c r="B246" s="5">
        <v>800.40639999999996</v>
      </c>
      <c r="C246" s="5">
        <v>36.765099999999997</v>
      </c>
      <c r="D246" s="5">
        <v>41.843600000000002</v>
      </c>
      <c r="E246" s="5">
        <v>41.657400000000003</v>
      </c>
      <c r="F246">
        <v>144201.54</v>
      </c>
      <c r="G246" t="s">
        <v>306</v>
      </c>
      <c r="H246" t="s">
        <v>238</v>
      </c>
      <c r="I246" t="s">
        <v>254</v>
      </c>
    </row>
    <row r="247" spans="1:9">
      <c r="A247" t="s">
        <v>286</v>
      </c>
      <c r="B247" s="5">
        <v>23649.038400000001</v>
      </c>
      <c r="C247" s="5">
        <v>45.007100000000001</v>
      </c>
      <c r="D247" s="5">
        <v>47.1877</v>
      </c>
      <c r="E247" s="5">
        <v>44.134300000000003</v>
      </c>
      <c r="F247">
        <v>175442.04</v>
      </c>
      <c r="G247" t="s">
        <v>306</v>
      </c>
      <c r="H247" t="s">
        <v>234</v>
      </c>
      <c r="I247" t="s">
        <v>253</v>
      </c>
    </row>
    <row r="248" spans="1:9">
      <c r="A248" t="s">
        <v>287</v>
      </c>
      <c r="B248" s="5">
        <v>6326.3711999999996</v>
      </c>
      <c r="C248" s="5">
        <v>42.717100000000002</v>
      </c>
      <c r="D248" s="5">
        <v>45.256900000000002</v>
      </c>
      <c r="E248" s="5">
        <v>42.428899999999999</v>
      </c>
      <c r="F248">
        <v>152855.95000000001</v>
      </c>
      <c r="G248" t="s">
        <v>306</v>
      </c>
      <c r="H248" t="s">
        <v>235</v>
      </c>
      <c r="I248" t="s">
        <v>253</v>
      </c>
    </row>
    <row r="249" spans="1:9">
      <c r="A249" t="s">
        <v>288</v>
      </c>
      <c r="B249" s="5">
        <v>2177.3535999999999</v>
      </c>
      <c r="C249" s="5">
        <v>40.167400000000001</v>
      </c>
      <c r="D249" s="5">
        <v>43.527299999999997</v>
      </c>
      <c r="E249" s="5">
        <v>41.202399999999997</v>
      </c>
      <c r="F249">
        <v>143782.5</v>
      </c>
      <c r="G249" t="s">
        <v>306</v>
      </c>
      <c r="H249" t="s">
        <v>236</v>
      </c>
      <c r="I249" t="s">
        <v>253</v>
      </c>
    </row>
    <row r="250" spans="1:9">
      <c r="A250" t="s">
        <v>289</v>
      </c>
      <c r="B250" s="5">
        <v>817.18399999999997</v>
      </c>
      <c r="C250" s="5">
        <v>37.610599999999998</v>
      </c>
      <c r="D250" s="5">
        <v>42.148200000000003</v>
      </c>
      <c r="E250" s="5">
        <v>40.268500000000003</v>
      </c>
      <c r="F250">
        <v>139092.26999999999</v>
      </c>
      <c r="G250" t="s">
        <v>306</v>
      </c>
      <c r="H250" t="s">
        <v>237</v>
      </c>
      <c r="I250" t="s">
        <v>253</v>
      </c>
    </row>
    <row r="251" spans="1:9">
      <c r="A251" t="s">
        <v>290</v>
      </c>
      <c r="B251" s="5">
        <v>320.96640000000002</v>
      </c>
      <c r="C251" s="5">
        <v>34.994399999999999</v>
      </c>
      <c r="D251" s="5">
        <v>41.043100000000003</v>
      </c>
      <c r="E251" s="5">
        <v>39.539200000000001</v>
      </c>
      <c r="F251">
        <v>134185.28</v>
      </c>
      <c r="G251" t="s">
        <v>306</v>
      </c>
      <c r="H251" t="s">
        <v>238</v>
      </c>
      <c r="I251" t="s">
        <v>253</v>
      </c>
    </row>
    <row r="252" spans="1:9">
      <c r="A252" t="s">
        <v>291</v>
      </c>
      <c r="B252" s="5">
        <v>68818.988800000006</v>
      </c>
      <c r="C252" s="5">
        <v>42.117100000000001</v>
      </c>
      <c r="D252" s="5">
        <v>45.8474</v>
      </c>
      <c r="E252" s="5">
        <v>42.417400000000001</v>
      </c>
      <c r="F252">
        <v>236585.75</v>
      </c>
      <c r="G252" t="s">
        <v>306</v>
      </c>
      <c r="H252" t="s">
        <v>234</v>
      </c>
      <c r="I252" t="s">
        <v>252</v>
      </c>
    </row>
    <row r="253" spans="1:9">
      <c r="A253" t="s">
        <v>292</v>
      </c>
      <c r="B253" s="5">
        <v>18863.211200000002</v>
      </c>
      <c r="C253" s="5">
        <v>39.468499999999999</v>
      </c>
      <c r="D253" s="5">
        <v>44.024000000000001</v>
      </c>
      <c r="E253" s="5">
        <v>40.523299999999999</v>
      </c>
      <c r="F253">
        <v>66312.539999999994</v>
      </c>
      <c r="G253" t="s">
        <v>306</v>
      </c>
      <c r="H253" t="s">
        <v>235</v>
      </c>
      <c r="I253" t="s">
        <v>252</v>
      </c>
    </row>
    <row r="254" spans="1:9">
      <c r="A254" t="s">
        <v>293</v>
      </c>
      <c r="B254" s="5">
        <v>7255.8495999999996</v>
      </c>
      <c r="C254" s="5">
        <v>36.950400000000002</v>
      </c>
      <c r="D254" s="5">
        <v>42.554000000000002</v>
      </c>
      <c r="E254" s="5">
        <v>39.631500000000003</v>
      </c>
      <c r="F254">
        <v>59015.360000000001</v>
      </c>
      <c r="G254" t="s">
        <v>306</v>
      </c>
      <c r="H254" t="s">
        <v>236</v>
      </c>
      <c r="I254" t="s">
        <v>252</v>
      </c>
    </row>
    <row r="255" spans="1:9">
      <c r="A255" t="s">
        <v>294</v>
      </c>
      <c r="B255" s="5">
        <v>3192.3231999999998</v>
      </c>
      <c r="C255" s="5">
        <v>34.524700000000003</v>
      </c>
      <c r="D255" s="5">
        <v>41.422499999999999</v>
      </c>
      <c r="E255" s="5">
        <v>39.082900000000002</v>
      </c>
      <c r="F255">
        <v>54499.94</v>
      </c>
      <c r="G255" t="s">
        <v>306</v>
      </c>
      <c r="H255" t="s">
        <v>237</v>
      </c>
      <c r="I255" t="s">
        <v>252</v>
      </c>
    </row>
    <row r="256" spans="1:9">
      <c r="A256" t="s">
        <v>295</v>
      </c>
      <c r="B256" s="5">
        <v>1470.3584000000001</v>
      </c>
      <c r="C256" s="5">
        <v>32.078699999999998</v>
      </c>
      <c r="D256" s="5">
        <v>40.564100000000003</v>
      </c>
      <c r="E256" s="5">
        <v>38.686999999999998</v>
      </c>
      <c r="F256">
        <v>54857.02</v>
      </c>
      <c r="G256" t="s">
        <v>306</v>
      </c>
      <c r="H256" t="s">
        <v>238</v>
      </c>
      <c r="I256" t="s">
        <v>252</v>
      </c>
    </row>
    <row r="257" spans="1:9">
      <c r="A257" t="s">
        <v>296</v>
      </c>
      <c r="B257" s="5">
        <v>272049.68479999999</v>
      </c>
      <c r="C257" s="5">
        <v>41.071399999999997</v>
      </c>
      <c r="D257" s="5">
        <v>46.153100000000002</v>
      </c>
      <c r="E257" s="5">
        <v>42.359699999999997</v>
      </c>
      <c r="F257">
        <v>138541.16</v>
      </c>
      <c r="G257" t="s">
        <v>306</v>
      </c>
      <c r="H257" t="s">
        <v>234</v>
      </c>
      <c r="I257" t="s">
        <v>255</v>
      </c>
    </row>
    <row r="258" spans="1:9">
      <c r="A258" t="s">
        <v>297</v>
      </c>
      <c r="B258" s="5">
        <v>133995.87359999999</v>
      </c>
      <c r="C258" s="5">
        <v>37.357700000000001</v>
      </c>
      <c r="D258" s="5">
        <v>44.478999999999999</v>
      </c>
      <c r="E258" s="5">
        <v>40.420299999999997</v>
      </c>
      <c r="F258">
        <v>117230.05</v>
      </c>
      <c r="G258" t="s">
        <v>306</v>
      </c>
      <c r="H258" t="s">
        <v>235</v>
      </c>
      <c r="I258" t="s">
        <v>255</v>
      </c>
    </row>
    <row r="259" spans="1:9">
      <c r="A259" t="s">
        <v>298</v>
      </c>
      <c r="B259" s="5">
        <v>61491.625599999999</v>
      </c>
      <c r="C259" s="5">
        <v>33.780700000000003</v>
      </c>
      <c r="D259" s="5">
        <v>43.337400000000002</v>
      </c>
      <c r="E259" s="5">
        <v>39.378799999999998</v>
      </c>
      <c r="F259">
        <v>98225.82</v>
      </c>
      <c r="G259" t="s">
        <v>306</v>
      </c>
      <c r="H259" t="s">
        <v>236</v>
      </c>
      <c r="I259" t="s">
        <v>255</v>
      </c>
    </row>
    <row r="260" spans="1:9">
      <c r="A260" t="s">
        <v>299</v>
      </c>
      <c r="B260" s="5">
        <v>27065.438399999999</v>
      </c>
      <c r="C260" s="5">
        <v>30.8505</v>
      </c>
      <c r="D260" s="5">
        <v>42.689799999999998</v>
      </c>
      <c r="E260" s="5">
        <v>38.912599999999998</v>
      </c>
      <c r="F260">
        <v>83755.73</v>
      </c>
      <c r="G260" t="s">
        <v>306</v>
      </c>
      <c r="H260" t="s">
        <v>237</v>
      </c>
      <c r="I260" t="s">
        <v>255</v>
      </c>
    </row>
    <row r="261" spans="1:9">
      <c r="A261" t="s">
        <v>300</v>
      </c>
      <c r="B261" s="5">
        <v>11404.0016</v>
      </c>
      <c r="C261" s="5">
        <v>28.479399999999998</v>
      </c>
      <c r="D261" s="5">
        <v>42.223300000000002</v>
      </c>
      <c r="E261" s="5">
        <v>38.6282</v>
      </c>
      <c r="F261">
        <v>71681.14</v>
      </c>
      <c r="G261" t="s">
        <v>306</v>
      </c>
      <c r="H261" t="s">
        <v>238</v>
      </c>
      <c r="I261" t="s">
        <v>255</v>
      </c>
    </row>
    <row r="262" spans="1:9">
      <c r="A262" t="s">
        <v>301</v>
      </c>
      <c r="B262" s="5">
        <v>21040.457600000002</v>
      </c>
      <c r="C262" s="5">
        <v>45.488399999999999</v>
      </c>
      <c r="D262" s="5">
        <v>49.024500000000003</v>
      </c>
      <c r="E262" s="5">
        <v>47.182400000000001</v>
      </c>
      <c r="F262">
        <v>69616.53</v>
      </c>
      <c r="G262" t="s">
        <v>306</v>
      </c>
      <c r="H262" t="s">
        <v>234</v>
      </c>
      <c r="I262" t="s">
        <v>99</v>
      </c>
    </row>
    <row r="263" spans="1:9">
      <c r="A263" t="s">
        <v>302</v>
      </c>
      <c r="B263" s="5">
        <v>9612.6784000000007</v>
      </c>
      <c r="C263" s="5">
        <v>43.636200000000002</v>
      </c>
      <c r="D263" s="5">
        <v>46.819800000000001</v>
      </c>
      <c r="E263" s="5">
        <v>45.281399999999998</v>
      </c>
      <c r="F263">
        <v>59922.93</v>
      </c>
      <c r="G263" t="s">
        <v>306</v>
      </c>
      <c r="H263" t="s">
        <v>235</v>
      </c>
      <c r="I263" t="s">
        <v>99</v>
      </c>
    </row>
    <row r="264" spans="1:9">
      <c r="A264" t="s">
        <v>303</v>
      </c>
      <c r="B264" s="5">
        <v>4940.2128000000002</v>
      </c>
      <c r="C264" s="5">
        <v>41.2483</v>
      </c>
      <c r="D264" s="5">
        <v>44.856499999999997</v>
      </c>
      <c r="E264" s="5">
        <v>43.7545</v>
      </c>
      <c r="F264">
        <v>54314.81</v>
      </c>
      <c r="G264" t="s">
        <v>306</v>
      </c>
      <c r="H264" t="s">
        <v>236</v>
      </c>
      <c r="I264" t="s">
        <v>99</v>
      </c>
    </row>
    <row r="265" spans="1:9">
      <c r="A265" t="s">
        <v>304</v>
      </c>
      <c r="B265" s="5">
        <v>2715.4623999999999</v>
      </c>
      <c r="C265" s="5">
        <v>38.5732</v>
      </c>
      <c r="D265" s="5">
        <v>43.346200000000003</v>
      </c>
      <c r="E265" s="5">
        <v>42.652000000000001</v>
      </c>
      <c r="F265">
        <v>50617.68</v>
      </c>
      <c r="G265" t="s">
        <v>306</v>
      </c>
      <c r="H265" t="s">
        <v>237</v>
      </c>
      <c r="I265" t="s">
        <v>99</v>
      </c>
    </row>
    <row r="266" spans="1:9">
      <c r="A266" t="s">
        <v>305</v>
      </c>
      <c r="B266" s="5">
        <v>1483.5103999999999</v>
      </c>
      <c r="C266" s="5">
        <v>35.637799999999999</v>
      </c>
      <c r="D266" s="5">
        <v>42.076000000000001</v>
      </c>
      <c r="E266" s="5">
        <v>41.855600000000003</v>
      </c>
      <c r="F266">
        <v>49199.65</v>
      </c>
      <c r="G266" t="s">
        <v>306</v>
      </c>
      <c r="H266" t="s">
        <v>238</v>
      </c>
      <c r="I266" t="s">
        <v>99</v>
      </c>
    </row>
    <row r="267" spans="1:9">
      <c r="A267" t="s">
        <v>307</v>
      </c>
      <c r="B267" s="5">
        <v>36999.527999999998</v>
      </c>
      <c r="C267" s="5">
        <v>38.979100000000003</v>
      </c>
      <c r="D267" s="5">
        <v>45.704799999999999</v>
      </c>
      <c r="E267" s="5">
        <v>44.593499999999999</v>
      </c>
      <c r="F267">
        <v>74472.289999999994</v>
      </c>
      <c r="G267" t="s">
        <v>306</v>
      </c>
      <c r="H267" t="s">
        <v>234</v>
      </c>
      <c r="I267" t="s">
        <v>259</v>
      </c>
    </row>
    <row r="268" spans="1:9">
      <c r="A268" t="s">
        <v>308</v>
      </c>
      <c r="B268" s="5">
        <v>5595.8144000000002</v>
      </c>
      <c r="C268" s="5">
        <v>37.862900000000003</v>
      </c>
      <c r="D268" s="5">
        <v>44.006799999999998</v>
      </c>
      <c r="E268" s="5">
        <v>42.811900000000001</v>
      </c>
      <c r="F268">
        <v>56411.58</v>
      </c>
      <c r="G268" t="s">
        <v>306</v>
      </c>
      <c r="H268" t="s">
        <v>235</v>
      </c>
      <c r="I268" t="s">
        <v>259</v>
      </c>
    </row>
    <row r="269" spans="1:9">
      <c r="A269" t="s">
        <v>309</v>
      </c>
      <c r="B269" s="5">
        <v>2405.4063999999998</v>
      </c>
      <c r="C269" s="5">
        <v>36.509599999999999</v>
      </c>
      <c r="D269" s="5">
        <v>42.526000000000003</v>
      </c>
      <c r="E269" s="5">
        <v>41.285600000000002</v>
      </c>
      <c r="F269">
        <v>51496.05</v>
      </c>
      <c r="G269" t="s">
        <v>306</v>
      </c>
      <c r="H269" t="s">
        <v>236</v>
      </c>
      <c r="I269" t="s">
        <v>259</v>
      </c>
    </row>
    <row r="270" spans="1:9">
      <c r="A270" t="s">
        <v>310</v>
      </c>
      <c r="B270" s="5">
        <v>1189.6368</v>
      </c>
      <c r="C270" s="5">
        <v>34.8431</v>
      </c>
      <c r="D270" s="5">
        <v>41.375100000000003</v>
      </c>
      <c r="E270" s="5">
        <v>40.089500000000001</v>
      </c>
      <c r="F270">
        <v>49360.52</v>
      </c>
      <c r="G270" t="s">
        <v>306</v>
      </c>
      <c r="H270" t="s">
        <v>237</v>
      </c>
      <c r="I270" t="s">
        <v>259</v>
      </c>
    </row>
    <row r="271" spans="1:9">
      <c r="A271" t="s">
        <v>311</v>
      </c>
      <c r="B271" s="5">
        <v>625.89760000000001</v>
      </c>
      <c r="C271" s="5">
        <v>32.871099999999998</v>
      </c>
      <c r="D271" s="5">
        <v>40.477899999999998</v>
      </c>
      <c r="E271" s="5">
        <v>39.108800000000002</v>
      </c>
      <c r="F271">
        <v>48097.24</v>
      </c>
      <c r="G271" t="s">
        <v>306</v>
      </c>
      <c r="H271" t="s">
        <v>238</v>
      </c>
      <c r="I271" t="s">
        <v>259</v>
      </c>
    </row>
    <row r="272" spans="1:9">
      <c r="A272" t="s">
        <v>312</v>
      </c>
      <c r="B272" s="5">
        <v>50173.013599999998</v>
      </c>
      <c r="C272" s="5">
        <v>41.789200000000001</v>
      </c>
      <c r="D272" s="5">
        <v>49.8508</v>
      </c>
      <c r="E272" s="5">
        <v>50.796500000000002</v>
      </c>
      <c r="F272">
        <v>90180.77</v>
      </c>
      <c r="G272" t="s">
        <v>306</v>
      </c>
      <c r="H272" t="s">
        <v>234</v>
      </c>
      <c r="I272" t="s">
        <v>239</v>
      </c>
    </row>
    <row r="273" spans="1:9">
      <c r="A273" t="s">
        <v>313</v>
      </c>
      <c r="B273" s="5">
        <v>24615.925599999999</v>
      </c>
      <c r="C273" s="5">
        <v>37.587299999999999</v>
      </c>
      <c r="D273" s="5">
        <v>46.850299999999997</v>
      </c>
      <c r="E273" s="5">
        <v>48.000999999999998</v>
      </c>
      <c r="F273">
        <v>74792.100000000006</v>
      </c>
      <c r="G273" t="s">
        <v>306</v>
      </c>
      <c r="H273" t="s">
        <v>235</v>
      </c>
      <c r="I273" t="s">
        <v>239</v>
      </c>
    </row>
    <row r="274" spans="1:9">
      <c r="A274" t="s">
        <v>314</v>
      </c>
      <c r="B274" s="5">
        <v>10544.2384</v>
      </c>
      <c r="C274" s="5">
        <v>34.006999999999998</v>
      </c>
      <c r="D274" s="5">
        <v>44.754399999999997</v>
      </c>
      <c r="E274" s="5">
        <v>46.078400000000002</v>
      </c>
      <c r="F274">
        <v>63225.7</v>
      </c>
      <c r="G274" t="s">
        <v>306</v>
      </c>
      <c r="H274" t="s">
        <v>236</v>
      </c>
      <c r="I274" t="s">
        <v>239</v>
      </c>
    </row>
    <row r="275" spans="1:9">
      <c r="A275" t="s">
        <v>315</v>
      </c>
      <c r="B275" s="5">
        <v>4595.1768000000002</v>
      </c>
      <c r="C275" s="5">
        <v>31.2591</v>
      </c>
      <c r="D275" s="5">
        <v>43.385800000000003</v>
      </c>
      <c r="E275" s="5">
        <v>44.814599999999999</v>
      </c>
      <c r="F275">
        <v>56342.47</v>
      </c>
      <c r="G275" t="s">
        <v>306</v>
      </c>
      <c r="H275" t="s">
        <v>237</v>
      </c>
      <c r="I275" t="s">
        <v>239</v>
      </c>
    </row>
    <row r="276" spans="1:9">
      <c r="A276" t="s">
        <v>316</v>
      </c>
      <c r="B276" s="5">
        <v>2046.0192</v>
      </c>
      <c r="C276" s="5">
        <v>28.666599999999999</v>
      </c>
      <c r="D276" s="5">
        <v>42.477800000000002</v>
      </c>
      <c r="E276" s="5">
        <v>43.931699999999999</v>
      </c>
      <c r="F276">
        <v>52180.05</v>
      </c>
      <c r="G276" t="s">
        <v>306</v>
      </c>
      <c r="H276" t="s">
        <v>238</v>
      </c>
      <c r="I276" t="s">
        <v>239</v>
      </c>
    </row>
    <row r="277" spans="1:9">
      <c r="A277" t="s">
        <v>317</v>
      </c>
      <c r="B277" s="5">
        <v>70717.118400000007</v>
      </c>
      <c r="C277" s="5">
        <v>37.765900000000002</v>
      </c>
      <c r="D277" s="5">
        <v>44.741300000000003</v>
      </c>
      <c r="E277" s="5">
        <v>42.944800000000001</v>
      </c>
      <c r="F277">
        <v>75611.78</v>
      </c>
      <c r="G277" t="s">
        <v>306</v>
      </c>
      <c r="H277" t="s">
        <v>234</v>
      </c>
      <c r="I277" t="s">
        <v>240</v>
      </c>
    </row>
    <row r="278" spans="1:9">
      <c r="A278" t="s">
        <v>318</v>
      </c>
      <c r="B278" s="5">
        <v>4088.9712</v>
      </c>
      <c r="C278" s="5">
        <v>36.020400000000002</v>
      </c>
      <c r="D278" s="5">
        <v>42.856400000000001</v>
      </c>
      <c r="E278" s="5">
        <v>41.055100000000003</v>
      </c>
      <c r="F278">
        <v>134493.66</v>
      </c>
      <c r="G278" t="s">
        <v>306</v>
      </c>
      <c r="H278" t="s">
        <v>235</v>
      </c>
      <c r="I278" t="s">
        <v>240</v>
      </c>
    </row>
    <row r="279" spans="1:9">
      <c r="A279" t="s">
        <v>319</v>
      </c>
      <c r="B279" s="5">
        <v>1571.28</v>
      </c>
      <c r="C279" s="5">
        <v>34.366900000000001</v>
      </c>
      <c r="D279" s="5">
        <v>41.415700000000001</v>
      </c>
      <c r="E279" s="5">
        <v>39.699199999999998</v>
      </c>
      <c r="F279">
        <v>124080.58</v>
      </c>
      <c r="G279" t="s">
        <v>306</v>
      </c>
      <c r="H279" t="s">
        <v>236</v>
      </c>
      <c r="I279" t="s">
        <v>240</v>
      </c>
    </row>
    <row r="280" spans="1:9">
      <c r="A280" t="s">
        <v>320</v>
      </c>
      <c r="B280" s="5">
        <v>773.10400000000004</v>
      </c>
      <c r="C280" s="5">
        <v>32.686199999999999</v>
      </c>
      <c r="D280" s="5">
        <v>40.326500000000003</v>
      </c>
      <c r="E280" s="5">
        <v>38.803899999999999</v>
      </c>
      <c r="F280">
        <v>120452.9</v>
      </c>
      <c r="G280" t="s">
        <v>306</v>
      </c>
      <c r="H280" t="s">
        <v>237</v>
      </c>
      <c r="I280" t="s">
        <v>240</v>
      </c>
    </row>
    <row r="281" spans="1:9">
      <c r="A281" t="s">
        <v>321</v>
      </c>
      <c r="B281" s="5">
        <v>408.26560000000001</v>
      </c>
      <c r="C281" s="5">
        <v>30.871500000000001</v>
      </c>
      <c r="D281" s="5">
        <v>39.424999999999997</v>
      </c>
      <c r="E281" s="5">
        <v>38.127200000000002</v>
      </c>
      <c r="F281">
        <v>118972.99</v>
      </c>
      <c r="G281" t="s">
        <v>306</v>
      </c>
      <c r="H281" t="s">
        <v>238</v>
      </c>
      <c r="I281" t="s">
        <v>240</v>
      </c>
    </row>
    <row r="282" spans="1:9">
      <c r="A282" t="s">
        <v>322</v>
      </c>
      <c r="B282" s="5">
        <v>75165.995200000005</v>
      </c>
      <c r="C282" s="5">
        <v>38.207799999999999</v>
      </c>
      <c r="D282" s="5">
        <v>45.776800000000001</v>
      </c>
      <c r="E282" s="5">
        <v>43.7545</v>
      </c>
      <c r="F282">
        <v>235921.9</v>
      </c>
      <c r="G282" t="s">
        <v>306</v>
      </c>
      <c r="H282" t="s">
        <v>234</v>
      </c>
      <c r="I282" t="s">
        <v>243</v>
      </c>
    </row>
    <row r="283" spans="1:9">
      <c r="A283" t="s">
        <v>323</v>
      </c>
      <c r="B283" s="5">
        <v>13197.0208</v>
      </c>
      <c r="C283" s="5">
        <v>37.0533</v>
      </c>
      <c r="D283" s="5">
        <v>44.309199999999997</v>
      </c>
      <c r="E283" s="5">
        <v>42.2742</v>
      </c>
      <c r="F283">
        <v>176198.42</v>
      </c>
      <c r="G283" t="s">
        <v>306</v>
      </c>
      <c r="H283" t="s">
        <v>235</v>
      </c>
      <c r="I283" t="s">
        <v>243</v>
      </c>
    </row>
    <row r="284" spans="1:9">
      <c r="A284" t="s">
        <v>324</v>
      </c>
      <c r="B284" s="5">
        <v>5943.8703999999998</v>
      </c>
      <c r="C284" s="5">
        <v>35.766199999999998</v>
      </c>
      <c r="D284" s="5">
        <v>42.955300000000001</v>
      </c>
      <c r="E284" s="5">
        <v>40.908299999999997</v>
      </c>
      <c r="F284">
        <v>154657.85999999999</v>
      </c>
      <c r="G284" t="s">
        <v>306</v>
      </c>
      <c r="H284" t="s">
        <v>236</v>
      </c>
      <c r="I284" t="s">
        <v>243</v>
      </c>
    </row>
    <row r="285" spans="1:9">
      <c r="A285" t="s">
        <v>325</v>
      </c>
      <c r="B285" s="5">
        <v>2982.4288000000001</v>
      </c>
      <c r="C285" s="5">
        <v>34.068899999999999</v>
      </c>
      <c r="D285" s="5">
        <v>41.936500000000002</v>
      </c>
      <c r="E285" s="5">
        <v>39.8962</v>
      </c>
      <c r="F285">
        <v>147051.22</v>
      </c>
      <c r="G285" t="s">
        <v>306</v>
      </c>
      <c r="H285" t="s">
        <v>237</v>
      </c>
      <c r="I285" t="s">
        <v>243</v>
      </c>
    </row>
    <row r="286" spans="1:9">
      <c r="A286" t="s">
        <v>326</v>
      </c>
      <c r="B286" s="5">
        <v>1535.3232</v>
      </c>
      <c r="C286" s="5">
        <v>32.035600000000002</v>
      </c>
      <c r="D286" s="5">
        <v>41.189700000000002</v>
      </c>
      <c r="E286" s="5">
        <v>39.164400000000001</v>
      </c>
      <c r="F286">
        <v>141215.39000000001</v>
      </c>
      <c r="G286" t="s">
        <v>306</v>
      </c>
      <c r="H286" t="s">
        <v>238</v>
      </c>
      <c r="I286" t="s">
        <v>243</v>
      </c>
    </row>
    <row r="287" spans="1:9">
      <c r="A287" t="s">
        <v>327</v>
      </c>
      <c r="B287" s="5">
        <v>32826.355199999998</v>
      </c>
      <c r="C287" s="5">
        <v>39.515599999999999</v>
      </c>
      <c r="D287" s="5">
        <v>45.814700000000002</v>
      </c>
      <c r="E287" s="5">
        <v>44.530099999999997</v>
      </c>
      <c r="F287">
        <v>166290.23999999999</v>
      </c>
      <c r="G287" t="s">
        <v>306</v>
      </c>
      <c r="H287" t="s">
        <v>234</v>
      </c>
      <c r="I287" t="s">
        <v>247</v>
      </c>
    </row>
    <row r="288" spans="1:9">
      <c r="A288" t="s">
        <v>328</v>
      </c>
      <c r="B288" s="5">
        <v>10747.8</v>
      </c>
      <c r="C288" s="5">
        <v>37.551600000000001</v>
      </c>
      <c r="D288" s="5">
        <v>43.564999999999998</v>
      </c>
      <c r="E288" s="5">
        <v>42.326300000000003</v>
      </c>
      <c r="F288">
        <v>143137.32</v>
      </c>
      <c r="G288" t="s">
        <v>306</v>
      </c>
      <c r="H288" t="s">
        <v>235</v>
      </c>
      <c r="I288" t="s">
        <v>247</v>
      </c>
    </row>
    <row r="289" spans="1:9">
      <c r="A289" t="s">
        <v>329</v>
      </c>
      <c r="B289" s="5">
        <v>4953.1632</v>
      </c>
      <c r="C289" s="5">
        <v>35.575099999999999</v>
      </c>
      <c r="D289" s="5">
        <v>41.785299999999999</v>
      </c>
      <c r="E289" s="5">
        <v>40.515599999999999</v>
      </c>
      <c r="F289">
        <v>133616.51999999999</v>
      </c>
      <c r="G289" t="s">
        <v>306</v>
      </c>
      <c r="H289" t="s">
        <v>236</v>
      </c>
      <c r="I289" t="s">
        <v>247</v>
      </c>
    </row>
    <row r="290" spans="1:9">
      <c r="A290" t="s">
        <v>330</v>
      </c>
      <c r="B290" s="5">
        <v>2445.1887999999999</v>
      </c>
      <c r="C290" s="5">
        <v>33.543700000000001</v>
      </c>
      <c r="D290" s="5">
        <v>40.518999999999998</v>
      </c>
      <c r="E290" s="5">
        <v>39.228099999999998</v>
      </c>
      <c r="F290">
        <v>128184.86</v>
      </c>
      <c r="G290" t="s">
        <v>306</v>
      </c>
      <c r="H290" t="s">
        <v>237</v>
      </c>
      <c r="I290" t="s">
        <v>247</v>
      </c>
    </row>
    <row r="291" spans="1:9">
      <c r="A291" t="s">
        <v>331</v>
      </c>
      <c r="B291" s="5">
        <v>1219.3232</v>
      </c>
      <c r="C291" s="5">
        <v>31.358000000000001</v>
      </c>
      <c r="D291" s="5">
        <v>39.464599999999997</v>
      </c>
      <c r="E291" s="5">
        <v>38.223999999999997</v>
      </c>
      <c r="F291">
        <v>124842.89</v>
      </c>
      <c r="G291" t="s">
        <v>306</v>
      </c>
      <c r="H291" t="s">
        <v>238</v>
      </c>
      <c r="I291" t="s">
        <v>247</v>
      </c>
    </row>
    <row r="292" spans="1:9">
      <c r="A292" t="s">
        <v>332</v>
      </c>
      <c r="B292" s="5">
        <v>212437.7328</v>
      </c>
      <c r="C292" s="5">
        <v>36.445900000000002</v>
      </c>
      <c r="D292" s="5">
        <v>42.0764</v>
      </c>
      <c r="E292" s="5">
        <v>42.007599999999996</v>
      </c>
      <c r="F292">
        <v>283627.89</v>
      </c>
      <c r="G292" t="s">
        <v>306</v>
      </c>
      <c r="H292" t="s">
        <v>234</v>
      </c>
      <c r="I292" t="s">
        <v>256</v>
      </c>
    </row>
    <row r="293" spans="1:9">
      <c r="A293" t="s">
        <v>333</v>
      </c>
      <c r="B293" s="5">
        <v>5426.0496000000003</v>
      </c>
      <c r="C293" s="5">
        <v>34.614199999999997</v>
      </c>
      <c r="D293" s="5">
        <v>41.531399999999998</v>
      </c>
      <c r="E293" s="5">
        <v>41.515900000000002</v>
      </c>
      <c r="F293">
        <v>144640.04999999999</v>
      </c>
      <c r="G293" t="s">
        <v>306</v>
      </c>
      <c r="H293" t="s">
        <v>235</v>
      </c>
      <c r="I293" t="s">
        <v>256</v>
      </c>
    </row>
    <row r="294" spans="1:9">
      <c r="A294" t="s">
        <v>334</v>
      </c>
      <c r="B294" s="5">
        <v>1850.6207999999999</v>
      </c>
      <c r="C294" s="5">
        <v>34.444000000000003</v>
      </c>
      <c r="D294" s="5">
        <v>41.1753</v>
      </c>
      <c r="E294" s="5">
        <v>41.075899999999997</v>
      </c>
      <c r="F294">
        <v>123112.9</v>
      </c>
      <c r="G294" t="s">
        <v>306</v>
      </c>
      <c r="H294" t="s">
        <v>236</v>
      </c>
      <c r="I294" t="s">
        <v>256</v>
      </c>
    </row>
    <row r="295" spans="1:9">
      <c r="A295" t="s">
        <v>335</v>
      </c>
      <c r="B295" s="5">
        <v>912.80960000000005</v>
      </c>
      <c r="C295" s="5">
        <v>34.184399999999997</v>
      </c>
      <c r="D295" s="5">
        <v>40.794499999999999</v>
      </c>
      <c r="E295" s="5">
        <v>40.590499999999999</v>
      </c>
      <c r="F295">
        <v>116833.35</v>
      </c>
      <c r="G295" t="s">
        <v>306</v>
      </c>
      <c r="H295" t="s">
        <v>237</v>
      </c>
      <c r="I295" t="s">
        <v>256</v>
      </c>
    </row>
    <row r="296" spans="1:9">
      <c r="A296" t="s">
        <v>336</v>
      </c>
      <c r="B296" s="5">
        <v>501.99200000000002</v>
      </c>
      <c r="C296" s="5">
        <v>33.748800000000003</v>
      </c>
      <c r="D296" s="5">
        <v>40.408999999999999</v>
      </c>
      <c r="E296" s="5">
        <v>40.131799999999998</v>
      </c>
      <c r="F296">
        <v>113660.15</v>
      </c>
      <c r="G296" t="s">
        <v>306</v>
      </c>
      <c r="H296" t="s">
        <v>238</v>
      </c>
      <c r="I296" t="s">
        <v>256</v>
      </c>
    </row>
    <row r="297" spans="1:9">
      <c r="A297" t="s">
        <v>337</v>
      </c>
      <c r="B297" s="5">
        <v>8759.9104000000007</v>
      </c>
      <c r="C297" s="5">
        <v>40.7286</v>
      </c>
      <c r="D297" s="5">
        <v>42.693199999999997</v>
      </c>
      <c r="E297" s="5">
        <v>43.112000000000002</v>
      </c>
      <c r="F297">
        <v>33428.339999999997</v>
      </c>
      <c r="G297" t="s">
        <v>306</v>
      </c>
      <c r="H297" t="s">
        <v>234</v>
      </c>
      <c r="I297" t="s">
        <v>241</v>
      </c>
    </row>
    <row r="298" spans="1:9">
      <c r="A298" t="s">
        <v>338</v>
      </c>
      <c r="B298" s="5">
        <v>3308.7664</v>
      </c>
      <c r="C298" s="5">
        <v>37.052599999999998</v>
      </c>
      <c r="D298" s="5">
        <v>39.932499999999997</v>
      </c>
      <c r="E298" s="5">
        <v>40.363999999999997</v>
      </c>
      <c r="F298">
        <v>27586.3</v>
      </c>
      <c r="G298" t="s">
        <v>306</v>
      </c>
      <c r="H298" t="s">
        <v>235</v>
      </c>
      <c r="I298" t="s">
        <v>241</v>
      </c>
    </row>
    <row r="299" spans="1:9">
      <c r="A299" t="s">
        <v>339</v>
      </c>
      <c r="B299" s="5">
        <v>1348.7016000000001</v>
      </c>
      <c r="C299" s="5">
        <v>33.908200000000001</v>
      </c>
      <c r="D299" s="5">
        <v>37.728700000000003</v>
      </c>
      <c r="E299" s="5">
        <v>38.137700000000002</v>
      </c>
      <c r="F299">
        <v>22810.33</v>
      </c>
      <c r="G299" t="s">
        <v>306</v>
      </c>
      <c r="H299" t="s">
        <v>236</v>
      </c>
      <c r="I299" t="s">
        <v>241</v>
      </c>
    </row>
    <row r="300" spans="1:9">
      <c r="A300" t="s">
        <v>340</v>
      </c>
      <c r="B300" s="5">
        <v>622.40160000000003</v>
      </c>
      <c r="C300" s="5">
        <v>31.087199999999999</v>
      </c>
      <c r="D300" s="5">
        <v>36.089199999999998</v>
      </c>
      <c r="E300" s="5">
        <v>36.455100000000002</v>
      </c>
      <c r="F300">
        <v>19695.849999999999</v>
      </c>
      <c r="G300" t="s">
        <v>306</v>
      </c>
      <c r="H300" t="s">
        <v>237</v>
      </c>
      <c r="I300" t="s">
        <v>241</v>
      </c>
    </row>
    <row r="301" spans="1:9">
      <c r="A301" t="s">
        <v>341</v>
      </c>
      <c r="B301" s="5">
        <v>307.42559999999997</v>
      </c>
      <c r="C301" s="5">
        <v>28.1952</v>
      </c>
      <c r="D301" s="5">
        <v>34.94</v>
      </c>
      <c r="E301" s="5">
        <v>35.238799999999998</v>
      </c>
      <c r="F301">
        <v>18182.78</v>
      </c>
      <c r="G301" t="s">
        <v>306</v>
      </c>
      <c r="H301" t="s">
        <v>238</v>
      </c>
      <c r="I301" t="s">
        <v>241</v>
      </c>
    </row>
    <row r="302" spans="1:9">
      <c r="A302" t="s">
        <v>342</v>
      </c>
      <c r="B302" s="5">
        <v>3511.3560000000002</v>
      </c>
      <c r="C302" s="5">
        <v>42.775599999999997</v>
      </c>
      <c r="D302" s="5">
        <v>44.8155</v>
      </c>
      <c r="E302" s="5">
        <v>45.370199999999997</v>
      </c>
      <c r="F302">
        <v>22297.040000000001</v>
      </c>
      <c r="G302" t="s">
        <v>306</v>
      </c>
      <c r="H302" t="s">
        <v>234</v>
      </c>
      <c r="I302" t="s">
        <v>242</v>
      </c>
    </row>
    <row r="303" spans="1:9">
      <c r="A303" t="s">
        <v>343</v>
      </c>
      <c r="B303" s="5">
        <v>1487.0727999999999</v>
      </c>
      <c r="C303" s="5">
        <v>39.543300000000002</v>
      </c>
      <c r="D303" s="5">
        <v>42.451599999999999</v>
      </c>
      <c r="E303" s="5">
        <v>42.790399999999998</v>
      </c>
      <c r="F303">
        <v>19028.05</v>
      </c>
      <c r="G303" t="s">
        <v>306</v>
      </c>
      <c r="H303" t="s">
        <v>235</v>
      </c>
      <c r="I303" t="s">
        <v>242</v>
      </c>
    </row>
    <row r="304" spans="1:9">
      <c r="A304" t="s">
        <v>344</v>
      </c>
      <c r="B304" s="5">
        <v>658.75440000000003</v>
      </c>
      <c r="C304" s="5">
        <v>36.476999999999997</v>
      </c>
      <c r="D304" s="5">
        <v>40.427</v>
      </c>
      <c r="E304" s="5">
        <v>40.604700000000001</v>
      </c>
      <c r="F304">
        <v>16464.45</v>
      </c>
      <c r="G304" t="s">
        <v>306</v>
      </c>
      <c r="H304" t="s">
        <v>236</v>
      </c>
      <c r="I304" t="s">
        <v>242</v>
      </c>
    </row>
    <row r="305" spans="1:9">
      <c r="A305" t="s">
        <v>345</v>
      </c>
      <c r="B305" s="5">
        <v>314.52319999999997</v>
      </c>
      <c r="C305" s="5">
        <v>33.659199999999998</v>
      </c>
      <c r="D305" s="5">
        <v>38.901800000000001</v>
      </c>
      <c r="E305" s="5">
        <v>39.035200000000003</v>
      </c>
      <c r="F305">
        <v>14751.21</v>
      </c>
      <c r="G305" t="s">
        <v>306</v>
      </c>
      <c r="H305" t="s">
        <v>237</v>
      </c>
      <c r="I305" t="s">
        <v>242</v>
      </c>
    </row>
    <row r="306" spans="1:9">
      <c r="A306" t="s">
        <v>346</v>
      </c>
      <c r="B306" s="5">
        <v>156.94399999999999</v>
      </c>
      <c r="C306" s="5">
        <v>30.845800000000001</v>
      </c>
      <c r="D306" s="5">
        <v>37.832500000000003</v>
      </c>
      <c r="E306" s="5">
        <v>37.857599999999998</v>
      </c>
      <c r="F306">
        <v>13533.98</v>
      </c>
      <c r="G306" t="s">
        <v>306</v>
      </c>
      <c r="H306" t="s">
        <v>238</v>
      </c>
      <c r="I306" t="s">
        <v>242</v>
      </c>
    </row>
    <row r="307" spans="1:9">
      <c r="A307" t="s">
        <v>347</v>
      </c>
      <c r="B307" s="5">
        <v>5618.1127999999999</v>
      </c>
      <c r="C307" s="5">
        <v>41.727400000000003</v>
      </c>
      <c r="D307" s="5">
        <v>46.244300000000003</v>
      </c>
      <c r="E307" s="5">
        <v>47.294699999999999</v>
      </c>
      <c r="F307">
        <v>21781.17</v>
      </c>
      <c r="G307" t="s">
        <v>306</v>
      </c>
      <c r="H307" t="s">
        <v>234</v>
      </c>
      <c r="I307" t="s">
        <v>244</v>
      </c>
    </row>
    <row r="308" spans="1:9">
      <c r="A308" t="s">
        <v>348</v>
      </c>
      <c r="B308" s="5">
        <v>2360.2759999999998</v>
      </c>
      <c r="C308" s="5">
        <v>37.979199999999999</v>
      </c>
      <c r="D308" s="5">
        <v>43.987200000000001</v>
      </c>
      <c r="E308" s="5">
        <v>45.429000000000002</v>
      </c>
      <c r="F308">
        <v>18528.48</v>
      </c>
      <c r="G308" t="s">
        <v>306</v>
      </c>
      <c r="H308" t="s">
        <v>235</v>
      </c>
      <c r="I308" t="s">
        <v>244</v>
      </c>
    </row>
    <row r="309" spans="1:9">
      <c r="A309" t="s">
        <v>349</v>
      </c>
      <c r="B309" s="5">
        <v>971.14480000000003</v>
      </c>
      <c r="C309" s="5">
        <v>34.717100000000002</v>
      </c>
      <c r="D309" s="5">
        <v>42.222499999999997</v>
      </c>
      <c r="E309" s="5">
        <v>43.867600000000003</v>
      </c>
      <c r="F309">
        <v>15923.44</v>
      </c>
      <c r="G309" t="s">
        <v>306</v>
      </c>
      <c r="H309" t="s">
        <v>236</v>
      </c>
      <c r="I309" t="s">
        <v>244</v>
      </c>
    </row>
    <row r="310" spans="1:9">
      <c r="A310" t="s">
        <v>350</v>
      </c>
      <c r="B310" s="5">
        <v>421.12560000000002</v>
      </c>
      <c r="C310" s="5">
        <v>32.011400000000002</v>
      </c>
      <c r="D310" s="5">
        <v>40.8962</v>
      </c>
      <c r="E310" s="5">
        <v>42.651600000000002</v>
      </c>
      <c r="F310">
        <v>14205.68</v>
      </c>
      <c r="G310" t="s">
        <v>306</v>
      </c>
      <c r="H310" t="s">
        <v>237</v>
      </c>
      <c r="I310" t="s">
        <v>244</v>
      </c>
    </row>
    <row r="311" spans="1:9">
      <c r="A311" t="s">
        <v>351</v>
      </c>
      <c r="B311" s="5">
        <v>182.16159999999999</v>
      </c>
      <c r="C311" s="5">
        <v>29.4589</v>
      </c>
      <c r="D311" s="5">
        <v>40.041600000000003</v>
      </c>
      <c r="E311" s="5">
        <v>41.813899999999997</v>
      </c>
      <c r="F311">
        <v>12860.22</v>
      </c>
      <c r="G311" t="s">
        <v>306</v>
      </c>
      <c r="H311" t="s">
        <v>238</v>
      </c>
      <c r="I311" t="s">
        <v>244</v>
      </c>
    </row>
    <row r="312" spans="1:9">
      <c r="A312" t="s">
        <v>352</v>
      </c>
      <c r="B312" s="5">
        <v>8699.8552</v>
      </c>
      <c r="C312" s="5">
        <v>40.9557</v>
      </c>
      <c r="D312" s="5">
        <v>45.241700000000002</v>
      </c>
      <c r="E312" s="5">
        <v>46.352200000000003</v>
      </c>
      <c r="F312">
        <v>24148.33</v>
      </c>
      <c r="G312" t="s">
        <v>306</v>
      </c>
      <c r="H312" t="s">
        <v>234</v>
      </c>
      <c r="I312" t="s">
        <v>245</v>
      </c>
    </row>
    <row r="313" spans="1:9">
      <c r="A313" t="s">
        <v>353</v>
      </c>
      <c r="B313" s="5">
        <v>3953.1064000000001</v>
      </c>
      <c r="C313" s="5">
        <v>36.929299999999998</v>
      </c>
      <c r="D313" s="5">
        <v>42.915999999999997</v>
      </c>
      <c r="E313" s="5">
        <v>44.377899999999997</v>
      </c>
      <c r="F313">
        <v>20851.41</v>
      </c>
      <c r="G313" t="s">
        <v>306</v>
      </c>
      <c r="H313" t="s">
        <v>235</v>
      </c>
      <c r="I313" t="s">
        <v>245</v>
      </c>
    </row>
    <row r="314" spans="1:9">
      <c r="A314" t="s">
        <v>354</v>
      </c>
      <c r="B314" s="5">
        <v>1682.8688</v>
      </c>
      <c r="C314" s="5">
        <v>33.383600000000001</v>
      </c>
      <c r="D314" s="5">
        <v>41.149299999999997</v>
      </c>
      <c r="E314" s="5">
        <v>42.8339</v>
      </c>
      <c r="F314">
        <v>17849.669999999998</v>
      </c>
      <c r="G314" t="s">
        <v>306</v>
      </c>
      <c r="H314" t="s">
        <v>236</v>
      </c>
      <c r="I314" t="s">
        <v>245</v>
      </c>
    </row>
    <row r="315" spans="1:9">
      <c r="A315" t="s">
        <v>355</v>
      </c>
      <c r="B315" s="5">
        <v>738.8904</v>
      </c>
      <c r="C315" s="5">
        <v>30.542200000000001</v>
      </c>
      <c r="D315" s="5">
        <v>39.988300000000002</v>
      </c>
      <c r="E315" s="5">
        <v>41.752299999999998</v>
      </c>
      <c r="F315">
        <v>15754.31</v>
      </c>
      <c r="G315" t="s">
        <v>306</v>
      </c>
      <c r="H315" t="s">
        <v>237</v>
      </c>
      <c r="I315" t="s">
        <v>245</v>
      </c>
    </row>
    <row r="316" spans="1:9">
      <c r="A316" t="s">
        <v>356</v>
      </c>
      <c r="B316" s="5">
        <v>321.32240000000002</v>
      </c>
      <c r="C316" s="5">
        <v>27.983799999999999</v>
      </c>
      <c r="D316" s="5">
        <v>39.194099999999999</v>
      </c>
      <c r="E316" s="5">
        <v>41.0578</v>
      </c>
      <c r="F316">
        <v>14064.41</v>
      </c>
      <c r="G316" t="s">
        <v>306</v>
      </c>
      <c r="H316" t="s">
        <v>238</v>
      </c>
      <c r="I316" t="s">
        <v>245</v>
      </c>
    </row>
    <row r="317" spans="1:9">
      <c r="A317" t="s">
        <v>357</v>
      </c>
      <c r="B317" s="5">
        <v>12123.0424</v>
      </c>
      <c r="C317" s="5">
        <v>39.089599999999997</v>
      </c>
      <c r="D317" s="5">
        <v>43.128799999999998</v>
      </c>
      <c r="E317" s="5">
        <v>45.746099999999998</v>
      </c>
      <c r="F317">
        <v>28226.36</v>
      </c>
      <c r="G317" t="s">
        <v>306</v>
      </c>
      <c r="H317" t="s">
        <v>234</v>
      </c>
      <c r="I317" t="s">
        <v>246</v>
      </c>
    </row>
    <row r="318" spans="1:9">
      <c r="A318" t="s">
        <v>358</v>
      </c>
      <c r="B318" s="5">
        <v>5385.7968000000001</v>
      </c>
      <c r="C318" s="5">
        <v>34.898499999999999</v>
      </c>
      <c r="D318" s="5">
        <v>40.799500000000002</v>
      </c>
      <c r="E318" s="5">
        <v>44.026899999999998</v>
      </c>
      <c r="F318">
        <v>24867.21</v>
      </c>
      <c r="G318" t="s">
        <v>306</v>
      </c>
      <c r="H318" t="s">
        <v>235</v>
      </c>
      <c r="I318" t="s">
        <v>246</v>
      </c>
    </row>
    <row r="319" spans="1:9">
      <c r="A319" t="s">
        <v>359</v>
      </c>
      <c r="B319" s="5">
        <v>2285.7224000000001</v>
      </c>
      <c r="C319" s="5">
        <v>31.334700000000002</v>
      </c>
      <c r="D319" s="5">
        <v>39.075800000000001</v>
      </c>
      <c r="E319" s="5">
        <v>42.802</v>
      </c>
      <c r="F319">
        <v>21274.2</v>
      </c>
      <c r="G319" t="s">
        <v>306</v>
      </c>
      <c r="H319" t="s">
        <v>236</v>
      </c>
      <c r="I319" t="s">
        <v>246</v>
      </c>
    </row>
    <row r="320" spans="1:9">
      <c r="A320" t="s">
        <v>360</v>
      </c>
      <c r="B320" s="5">
        <v>1013.5576</v>
      </c>
      <c r="C320" s="5">
        <v>28.5337</v>
      </c>
      <c r="D320" s="5">
        <v>37.989400000000003</v>
      </c>
      <c r="E320" s="5">
        <v>42.035800000000002</v>
      </c>
      <c r="F320">
        <v>18372.990000000002</v>
      </c>
      <c r="G320" t="s">
        <v>306</v>
      </c>
      <c r="H320" t="s">
        <v>237</v>
      </c>
      <c r="I320" t="s">
        <v>246</v>
      </c>
    </row>
    <row r="321" spans="1:9">
      <c r="A321" t="s">
        <v>361</v>
      </c>
      <c r="B321" s="5">
        <v>425.3168</v>
      </c>
      <c r="C321" s="5">
        <v>25.9923</v>
      </c>
      <c r="D321" s="5">
        <v>37.247</v>
      </c>
      <c r="E321" s="5">
        <v>41.561199999999999</v>
      </c>
      <c r="F321">
        <v>15990.25</v>
      </c>
      <c r="G321" t="s">
        <v>306</v>
      </c>
      <c r="H321" t="s">
        <v>238</v>
      </c>
      <c r="I321" t="s">
        <v>246</v>
      </c>
    </row>
    <row r="322" spans="1:9">
      <c r="A322" t="s">
        <v>362</v>
      </c>
      <c r="B322" s="5">
        <v>14128.3416</v>
      </c>
      <c r="C322" s="5">
        <v>39.0991</v>
      </c>
      <c r="D322" s="5">
        <v>43.098999999999997</v>
      </c>
      <c r="E322" s="5">
        <v>43.903599999999997</v>
      </c>
      <c r="F322">
        <v>32840.14</v>
      </c>
      <c r="G322" t="s">
        <v>306</v>
      </c>
      <c r="H322" t="s">
        <v>234</v>
      </c>
      <c r="I322" t="s">
        <v>258</v>
      </c>
    </row>
    <row r="323" spans="1:9">
      <c r="A323" t="s">
        <v>363</v>
      </c>
      <c r="B323" s="5">
        <v>5581.2960000000003</v>
      </c>
      <c r="C323" s="5">
        <v>35.155500000000004</v>
      </c>
      <c r="D323" s="5">
        <v>40.684800000000003</v>
      </c>
      <c r="E323" s="5">
        <v>41.740400000000001</v>
      </c>
      <c r="F323">
        <v>27589.54</v>
      </c>
      <c r="G323" t="s">
        <v>306</v>
      </c>
      <c r="H323" t="s">
        <v>235</v>
      </c>
      <c r="I323" t="s">
        <v>258</v>
      </c>
    </row>
    <row r="324" spans="1:9">
      <c r="A324" t="s">
        <v>364</v>
      </c>
      <c r="B324" s="5">
        <v>2197.4432000000002</v>
      </c>
      <c r="C324" s="5">
        <v>31.807200000000002</v>
      </c>
      <c r="D324" s="5">
        <v>38.803800000000003</v>
      </c>
      <c r="E324" s="5">
        <v>40.034999999999997</v>
      </c>
      <c r="F324">
        <v>23503.86</v>
      </c>
      <c r="G324" t="s">
        <v>306</v>
      </c>
      <c r="H324" t="s">
        <v>236</v>
      </c>
      <c r="I324" t="s">
        <v>258</v>
      </c>
    </row>
    <row r="325" spans="1:9">
      <c r="A325" t="s">
        <v>365</v>
      </c>
      <c r="B325" s="5">
        <v>941.64160000000004</v>
      </c>
      <c r="C325" s="5">
        <v>29.160499999999999</v>
      </c>
      <c r="D325" s="5">
        <v>37.494100000000003</v>
      </c>
      <c r="E325" s="5">
        <v>38.798999999999999</v>
      </c>
      <c r="F325">
        <v>20343.669999999998</v>
      </c>
      <c r="G325" t="s">
        <v>306</v>
      </c>
      <c r="H325" t="s">
        <v>237</v>
      </c>
      <c r="I325" t="s">
        <v>258</v>
      </c>
    </row>
    <row r="326" spans="1:9">
      <c r="A326" t="s">
        <v>366</v>
      </c>
      <c r="B326" s="5">
        <v>401.49040000000002</v>
      </c>
      <c r="C326" s="5">
        <v>26.7041</v>
      </c>
      <c r="D326" s="5">
        <v>36.650399999999998</v>
      </c>
      <c r="E326" s="5">
        <v>37.989100000000001</v>
      </c>
      <c r="F326">
        <v>18178.8</v>
      </c>
      <c r="G326" t="s">
        <v>306</v>
      </c>
      <c r="H326" t="s">
        <v>238</v>
      </c>
      <c r="I326" t="s">
        <v>258</v>
      </c>
    </row>
    <row r="327" spans="1:9">
      <c r="A327" t="s">
        <v>367</v>
      </c>
      <c r="B327" s="5">
        <v>6242.576</v>
      </c>
      <c r="C327" s="5">
        <v>40.122399999999999</v>
      </c>
      <c r="D327" s="5">
        <v>45.3018</v>
      </c>
      <c r="E327" s="5">
        <v>45.5381</v>
      </c>
      <c r="F327">
        <v>26246.87</v>
      </c>
      <c r="G327" t="s">
        <v>306</v>
      </c>
      <c r="H327" t="s">
        <v>234</v>
      </c>
      <c r="I327" t="s">
        <v>257</v>
      </c>
    </row>
    <row r="328" spans="1:9">
      <c r="A328" t="s">
        <v>368</v>
      </c>
      <c r="B328" s="5">
        <v>1809.3871999999999</v>
      </c>
      <c r="C328" s="5">
        <v>36.688499999999998</v>
      </c>
      <c r="D328" s="5">
        <v>43.385199999999998</v>
      </c>
      <c r="E328" s="5">
        <v>43.9696</v>
      </c>
      <c r="F328">
        <v>20734.87</v>
      </c>
      <c r="G328" t="s">
        <v>306</v>
      </c>
      <c r="H328" t="s">
        <v>235</v>
      </c>
      <c r="I328" t="s">
        <v>257</v>
      </c>
    </row>
    <row r="329" spans="1:9">
      <c r="A329" t="s">
        <v>369</v>
      </c>
      <c r="B329" s="5">
        <v>576.37120000000004</v>
      </c>
      <c r="C329" s="5">
        <v>33.872599999999998</v>
      </c>
      <c r="D329" s="5">
        <v>41.842799999999997</v>
      </c>
      <c r="E329" s="5">
        <v>42.659399999999998</v>
      </c>
      <c r="F329">
        <v>17542.060000000001</v>
      </c>
      <c r="G329" t="s">
        <v>306</v>
      </c>
      <c r="H329" t="s">
        <v>236</v>
      </c>
      <c r="I329" t="s">
        <v>257</v>
      </c>
    </row>
    <row r="330" spans="1:9">
      <c r="A330" t="s">
        <v>370</v>
      </c>
      <c r="B330" s="5">
        <v>202.708</v>
      </c>
      <c r="C330" s="5">
        <v>31.2362</v>
      </c>
      <c r="D330" s="5">
        <v>40.616599999999998</v>
      </c>
      <c r="E330" s="5">
        <v>41.579300000000003</v>
      </c>
      <c r="F330">
        <v>5858.58</v>
      </c>
      <c r="G330" t="s">
        <v>306</v>
      </c>
      <c r="H330" t="s">
        <v>237</v>
      </c>
      <c r="I330" t="s">
        <v>257</v>
      </c>
    </row>
    <row r="331" spans="1:9">
      <c r="A331" t="s">
        <v>371</v>
      </c>
      <c r="B331" s="5">
        <v>76.823999999999998</v>
      </c>
      <c r="C331" s="5">
        <v>28.629300000000001</v>
      </c>
      <c r="D331" s="5">
        <v>39.741599999999998</v>
      </c>
      <c r="E331" s="5">
        <v>40.8245</v>
      </c>
      <c r="F331">
        <v>5502.55</v>
      </c>
      <c r="G331" t="s">
        <v>306</v>
      </c>
      <c r="H331" t="s">
        <v>238</v>
      </c>
      <c r="I331" t="s">
        <v>257</v>
      </c>
    </row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curves</vt:lpstr>
      <vt:lpstr>raw</vt:lpstr>
    </vt:vector>
  </TitlesOfParts>
  <Company>Famille Philippe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Pierrick Philippe</dc:creator>
  <cp:lastModifiedBy>Pierrick Philippe</cp:lastModifiedBy>
  <dcterms:created xsi:type="dcterms:W3CDTF">2015-12-28T12:56:31Z</dcterms:created>
  <dcterms:modified xsi:type="dcterms:W3CDTF">2016-02-16T08:48:22Z</dcterms:modified>
</cp:coreProperties>
</file>